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AA56" i="1" l="1"/>
  <c r="U42" i="1" l="1"/>
  <c r="AB49" i="1"/>
  <c r="AB42" i="1" s="1"/>
  <c r="AG49" i="1"/>
  <c r="AS49" i="1"/>
  <c r="AZ49" i="1"/>
  <c r="BA49" i="1"/>
  <c r="BC49" i="1"/>
  <c r="BE49" i="1"/>
  <c r="BF49" i="1"/>
  <c r="AC51" i="1"/>
  <c r="AD51" i="1"/>
  <c r="AE51" i="1"/>
  <c r="AF51" i="1"/>
  <c r="AH51" i="1"/>
  <c r="AI51" i="1"/>
  <c r="AJ51" i="1"/>
  <c r="AK51" i="1"/>
  <c r="AL51" i="1"/>
  <c r="AM51" i="1"/>
  <c r="AO51" i="1"/>
  <c r="AP51" i="1"/>
  <c r="AQ51" i="1"/>
  <c r="AR51" i="1"/>
  <c r="AT51" i="1"/>
  <c r="AT49" i="1" s="1"/>
  <c r="AU51" i="1"/>
  <c r="AU49" i="1" s="1"/>
  <c r="AV51" i="1"/>
  <c r="AV49" i="1" s="1"/>
  <c r="AW51" i="1"/>
  <c r="AW49" i="1" s="1"/>
  <c r="AX51" i="1"/>
  <c r="AX49" i="1" s="1"/>
  <c r="AY51" i="1"/>
  <c r="AY49" i="1" s="1"/>
  <c r="BA51" i="1"/>
  <c r="BB51" i="1"/>
  <c r="BB49" i="1" s="1"/>
  <c r="BC51" i="1"/>
  <c r="BD51" i="1"/>
  <c r="BD49" i="1" s="1"/>
  <c r="BG51" i="1"/>
  <c r="BH51" i="1"/>
  <c r="BI51" i="1"/>
  <c r="BJ51" i="1"/>
  <c r="BK51" i="1"/>
  <c r="AQ45" i="1" l="1"/>
  <c r="AQ42" i="1" s="1"/>
  <c r="AO45" i="1"/>
  <c r="AO42" i="1" s="1"/>
  <c r="C45" i="1"/>
  <c r="AG42" i="1"/>
  <c r="AN42" i="1"/>
  <c r="AP42" i="1"/>
  <c r="AS42" i="1"/>
  <c r="AT42" i="1"/>
  <c r="AU42" i="1"/>
  <c r="AV42" i="1"/>
  <c r="AW42" i="1"/>
  <c r="AX42" i="1"/>
  <c r="AY42" i="1"/>
  <c r="AZ42" i="1"/>
  <c r="BB42" i="1"/>
  <c r="BD42" i="1"/>
  <c r="BE42" i="1"/>
  <c r="BF42" i="1"/>
  <c r="C43" i="1"/>
  <c r="U49" i="1" l="1"/>
  <c r="AG41" i="1"/>
  <c r="BF41" i="1"/>
  <c r="S44" i="1"/>
  <c r="AS41" i="1" l="1"/>
  <c r="U41" i="1"/>
  <c r="AZ41" i="1"/>
  <c r="AZ20" i="1" s="1"/>
  <c r="BC46" i="1" l="1"/>
  <c r="C46" i="1"/>
  <c r="BC42" i="1" l="1"/>
  <c r="BA46" i="1"/>
  <c r="C50" i="1"/>
  <c r="B50" i="1"/>
  <c r="C51" i="1"/>
  <c r="B51" i="1"/>
  <c r="C52" i="1"/>
  <c r="B52" i="1"/>
  <c r="BA42" i="1" l="1"/>
  <c r="D57" i="1" l="1"/>
  <c r="E57" i="1"/>
  <c r="E52" i="1" s="1"/>
  <c r="E45" i="1" s="1"/>
  <c r="F57" i="1"/>
  <c r="F52" i="1" s="1"/>
  <c r="F45" i="1" s="1"/>
  <c r="G57" i="1"/>
  <c r="G52" i="1" s="1"/>
  <c r="G45" i="1" s="1"/>
  <c r="H57" i="1"/>
  <c r="H52" i="1" s="1"/>
  <c r="H45" i="1" s="1"/>
  <c r="I57" i="1"/>
  <c r="I52" i="1" s="1"/>
  <c r="I45" i="1" s="1"/>
  <c r="J57" i="1"/>
  <c r="J52" i="1" s="1"/>
  <c r="J45" i="1" s="1"/>
  <c r="K57" i="1"/>
  <c r="K52" i="1" s="1"/>
  <c r="K45" i="1" s="1"/>
  <c r="L57" i="1"/>
  <c r="L52" i="1" s="1"/>
  <c r="L45" i="1" s="1"/>
  <c r="M57" i="1"/>
  <c r="M52" i="1" s="1"/>
  <c r="M45" i="1" s="1"/>
  <c r="N57" i="1"/>
  <c r="N52" i="1" s="1"/>
  <c r="N45" i="1" s="1"/>
  <c r="O57" i="1"/>
  <c r="O52" i="1" s="1"/>
  <c r="O45" i="1" s="1"/>
  <c r="P57" i="1"/>
  <c r="P52" i="1" s="1"/>
  <c r="Q57" i="1"/>
  <c r="Q52" i="1" s="1"/>
  <c r="Q45" i="1" s="1"/>
  <c r="R57" i="1"/>
  <c r="R52" i="1" s="1"/>
  <c r="R45" i="1" s="1"/>
  <c r="S57" i="1"/>
  <c r="S52" i="1" s="1"/>
  <c r="S45" i="1" s="1"/>
  <c r="S42" i="1" s="1"/>
  <c r="T57" i="1"/>
  <c r="T52" i="1" s="1"/>
  <c r="T45" i="1" s="1"/>
  <c r="T42" i="1" s="1"/>
  <c r="U57" i="1"/>
  <c r="V57" i="1"/>
  <c r="V52" i="1" s="1"/>
  <c r="V45" i="1" s="1"/>
  <c r="V42" i="1" s="1"/>
  <c r="V41" i="1" s="1"/>
  <c r="W57" i="1"/>
  <c r="W52" i="1" s="1"/>
  <c r="W45" i="1" s="1"/>
  <c r="W42" i="1" s="1"/>
  <c r="X57" i="1"/>
  <c r="X52" i="1" s="1"/>
  <c r="X45" i="1" s="1"/>
  <c r="X42" i="1" s="1"/>
  <c r="Y57" i="1"/>
  <c r="Y52" i="1" s="1"/>
  <c r="Y45" i="1" s="1"/>
  <c r="Y42" i="1" s="1"/>
  <c r="Z57" i="1"/>
  <c r="Z52" i="1" s="1"/>
  <c r="Z45" i="1" s="1"/>
  <c r="Z42" i="1" s="1"/>
  <c r="AA57" i="1"/>
  <c r="AA52" i="1" s="1"/>
  <c r="AA45" i="1" s="1"/>
  <c r="AA42" i="1" s="1"/>
  <c r="AB57" i="1"/>
  <c r="AC57" i="1"/>
  <c r="AC52" i="1" s="1"/>
  <c r="AC49" i="1" s="1"/>
  <c r="AD57" i="1"/>
  <c r="AD52" i="1" s="1"/>
  <c r="AE57" i="1"/>
  <c r="AE52" i="1" s="1"/>
  <c r="AE49" i="1" s="1"/>
  <c r="AF57" i="1"/>
  <c r="AF52" i="1" s="1"/>
  <c r="AG57" i="1"/>
  <c r="AH57" i="1"/>
  <c r="AH52" i="1" s="1"/>
  <c r="AH49" i="1" s="1"/>
  <c r="AI57" i="1"/>
  <c r="AI52" i="1" s="1"/>
  <c r="AI49" i="1" s="1"/>
  <c r="AJ57" i="1"/>
  <c r="AJ52" i="1" s="1"/>
  <c r="AK57" i="1"/>
  <c r="AK52" i="1" s="1"/>
  <c r="AL57" i="1"/>
  <c r="AL52" i="1" s="1"/>
  <c r="AM57" i="1"/>
  <c r="AM52" i="1" s="1"/>
  <c r="AN57" i="1"/>
  <c r="AN52" i="1" s="1"/>
  <c r="AO57" i="1"/>
  <c r="AO52" i="1" s="1"/>
  <c r="AO49" i="1" s="1"/>
  <c r="AP57" i="1"/>
  <c r="AP52" i="1" s="1"/>
  <c r="AP49" i="1" s="1"/>
  <c r="AQ57" i="1"/>
  <c r="AQ52" i="1" s="1"/>
  <c r="AQ49" i="1" s="1"/>
  <c r="AR57" i="1"/>
  <c r="AR52" i="1" s="1"/>
  <c r="AS57" i="1"/>
  <c r="AT57" i="1"/>
  <c r="AU57" i="1"/>
  <c r="AV57" i="1"/>
  <c r="AW57" i="1"/>
  <c r="AX57" i="1"/>
  <c r="AY57" i="1"/>
  <c r="BB57" i="1"/>
  <c r="BC57" i="1"/>
  <c r="BD57" i="1"/>
  <c r="BE57" i="1"/>
  <c r="BF57" i="1"/>
  <c r="BG57" i="1"/>
  <c r="BG52" i="1" s="1"/>
  <c r="BH57" i="1"/>
  <c r="BH52" i="1" s="1"/>
  <c r="BI57" i="1"/>
  <c r="BI52" i="1" s="1"/>
  <c r="BJ57" i="1"/>
  <c r="BJ52" i="1" s="1"/>
  <c r="BK57" i="1"/>
  <c r="BK52" i="1" s="1"/>
  <c r="AZ57" i="1"/>
  <c r="BA57" i="1"/>
  <c r="AT41" i="1"/>
  <c r="AU41" i="1"/>
  <c r="AV41" i="1"/>
  <c r="AW41" i="1"/>
  <c r="AX41" i="1"/>
  <c r="AY41" i="1"/>
  <c r="AY40" i="1" s="1"/>
  <c r="BA41" i="1"/>
  <c r="BB41" i="1"/>
  <c r="BC41" i="1"/>
  <c r="BD41" i="1"/>
  <c r="Q44" i="1"/>
  <c r="C44" i="1"/>
  <c r="B44" i="1"/>
  <c r="D52" i="1"/>
  <c r="D45" i="1" s="1"/>
  <c r="Z51" i="1"/>
  <c r="Y51" i="1"/>
  <c r="X51" i="1"/>
  <c r="W51" i="1"/>
  <c r="V51" i="1"/>
  <c r="T51" i="1"/>
  <c r="S51" i="1"/>
  <c r="R51" i="1"/>
  <c r="Q51" i="1"/>
  <c r="O51" i="1"/>
  <c r="N51" i="1"/>
  <c r="M51" i="1"/>
  <c r="L51" i="1"/>
  <c r="K51" i="1"/>
  <c r="J51" i="1"/>
  <c r="I51" i="1"/>
  <c r="H51" i="1"/>
  <c r="G51" i="1"/>
  <c r="F51" i="1"/>
  <c r="E51" i="1"/>
  <c r="D51" i="1"/>
  <c r="BE56" i="1"/>
  <c r="AS56" i="1"/>
  <c r="AG56" i="1"/>
  <c r="U56" i="1"/>
  <c r="Z49" i="1" l="1"/>
  <c r="Z41" i="1" s="1"/>
  <c r="BG45" i="1"/>
  <c r="BG42" i="1" s="1"/>
  <c r="BG49" i="1"/>
  <c r="Y41" i="1"/>
  <c r="AN49" i="1"/>
  <c r="AN41" i="1" s="1"/>
  <c r="AM45" i="1"/>
  <c r="AM42" i="1" s="1"/>
  <c r="AM49" i="1"/>
  <c r="AL45" i="1"/>
  <c r="AL42" i="1" s="1"/>
  <c r="AL49" i="1"/>
  <c r="AL41" i="1" s="1"/>
  <c r="AD45" i="1"/>
  <c r="AD42" i="1" s="1"/>
  <c r="AD49" i="1"/>
  <c r="AD41" i="1" s="1"/>
  <c r="BH45" i="1"/>
  <c r="BH42" i="1" s="1"/>
  <c r="BH49" i="1"/>
  <c r="BK45" i="1"/>
  <c r="BK42" i="1" s="1"/>
  <c r="BK49" i="1"/>
  <c r="AK45" i="1"/>
  <c r="AK42" i="1" s="1"/>
  <c r="AK49" i="1"/>
  <c r="AK41" i="1" s="1"/>
  <c r="BI45" i="1"/>
  <c r="BI42" i="1" s="1"/>
  <c r="BI41" i="1" s="1"/>
  <c r="BI49" i="1"/>
  <c r="AF45" i="1"/>
  <c r="AF42" i="1" s="1"/>
  <c r="AF49" i="1"/>
  <c r="BJ45" i="1"/>
  <c r="BJ42" i="1" s="1"/>
  <c r="BJ49" i="1"/>
  <c r="AR45" i="1"/>
  <c r="AR42" i="1" s="1"/>
  <c r="AR41" i="1" s="1"/>
  <c r="AR49" i="1"/>
  <c r="AJ45" i="1"/>
  <c r="AJ42" i="1" s="1"/>
  <c r="AJ49" i="1"/>
  <c r="AJ41" i="1" s="1"/>
  <c r="BJ41" i="1"/>
  <c r="AP41" i="1"/>
  <c r="Y49" i="1"/>
  <c r="Q42" i="1"/>
  <c r="AO41" i="1"/>
  <c r="R49" i="1"/>
  <c r="AA49" i="1"/>
  <c r="BG41" i="1"/>
  <c r="V49" i="1"/>
  <c r="T49" i="1"/>
  <c r="T41" i="1" s="1"/>
  <c r="W49" i="1"/>
  <c r="W41" i="1" s="1"/>
  <c r="AM41" i="1"/>
  <c r="AM40" i="1" s="1"/>
  <c r="Q49" i="1"/>
  <c r="Q41" i="1" s="1"/>
  <c r="AC45" i="1"/>
  <c r="AC42" i="1" s="1"/>
  <c r="AE45" i="1"/>
  <c r="AE42" i="1" s="1"/>
  <c r="S49" i="1"/>
  <c r="S41" i="1" s="1"/>
  <c r="AI45" i="1"/>
  <c r="AI42" i="1" s="1"/>
  <c r="BH41" i="1"/>
  <c r="AH45" i="1"/>
  <c r="AH42" i="1" s="1"/>
  <c r="AF41" i="1"/>
  <c r="P45" i="1"/>
  <c r="P49" i="1"/>
  <c r="BK41" i="1"/>
  <c r="BK40" i="1" s="1"/>
  <c r="AQ41" i="1"/>
  <c r="X49" i="1"/>
  <c r="X41" i="1" s="1"/>
  <c r="AY55" i="1"/>
  <c r="AY54" i="1" s="1"/>
  <c r="AY21" i="1" s="1"/>
  <c r="AY20" i="1" s="1"/>
  <c r="AX55" i="1"/>
  <c r="AW55" i="1"/>
  <c r="AV55" i="1"/>
  <c r="AU55" i="1"/>
  <c r="AT55" i="1"/>
  <c r="AS55" i="1"/>
  <c r="AS54" i="1" s="1"/>
  <c r="AS40" i="1" s="1"/>
  <c r="AS21" i="1" s="1"/>
  <c r="AS20" i="1" s="1"/>
  <c r="AR55" i="1"/>
  <c r="AQ55" i="1"/>
  <c r="AP55" i="1"/>
  <c r="AO55" i="1"/>
  <c r="AN55" i="1"/>
  <c r="AN54" i="1" s="1"/>
  <c r="AE41" i="1" l="1"/>
  <c r="AC41" i="1"/>
  <c r="AH41" i="1"/>
  <c r="AI41" i="1"/>
  <c r="AT54" i="1"/>
  <c r="AT40" i="1" s="1"/>
  <c r="AT21" i="1" s="1"/>
  <c r="AT20" i="1" s="1"/>
  <c r="AU54" i="1"/>
  <c r="AU40" i="1" s="1"/>
  <c r="AU21" i="1" s="1"/>
  <c r="AU20" i="1" s="1"/>
  <c r="AO54" i="1"/>
  <c r="AO40" i="1" s="1"/>
  <c r="AO21" i="1" s="1"/>
  <c r="AO20" i="1" s="1"/>
  <c r="AV54" i="1"/>
  <c r="AV40" i="1" s="1"/>
  <c r="AV21" i="1" s="1"/>
  <c r="AV20" i="1" s="1"/>
  <c r="AW54" i="1"/>
  <c r="AW40" i="1" s="1"/>
  <c r="AW21" i="1" s="1"/>
  <c r="AW20" i="1" s="1"/>
  <c r="AX54" i="1"/>
  <c r="AX40" i="1" s="1"/>
  <c r="AX21" i="1" s="1"/>
  <c r="AX20" i="1" s="1"/>
  <c r="AP54" i="1"/>
  <c r="AP40" i="1" s="1"/>
  <c r="AP21" i="1" s="1"/>
  <c r="AP20" i="1" s="1"/>
  <c r="AQ54" i="1"/>
  <c r="AQ40" i="1" s="1"/>
  <c r="AQ21" i="1" s="1"/>
  <c r="AQ20" i="1" s="1"/>
  <c r="AR54" i="1"/>
  <c r="AR40" i="1" s="1"/>
  <c r="AR21" i="1" s="1"/>
  <c r="AR20" i="1" s="1"/>
  <c r="AG55" i="1"/>
  <c r="U55" i="1"/>
  <c r="BK55" i="1"/>
  <c r="BJ55" i="1"/>
  <c r="BI55" i="1"/>
  <c r="BH55" i="1"/>
  <c r="BG55" i="1"/>
  <c r="BF55" i="1"/>
  <c r="BF54" i="1" s="1"/>
  <c r="BF40" i="1" s="1"/>
  <c r="BF21" i="1" s="1"/>
  <c r="BF20" i="1" s="1"/>
  <c r="BD55" i="1"/>
  <c r="BC55" i="1"/>
  <c r="BB55" i="1"/>
  <c r="BA55" i="1"/>
  <c r="AZ55" i="1"/>
  <c r="AM55" i="1"/>
  <c r="AL55" i="1"/>
  <c r="AK55" i="1"/>
  <c r="AJ55" i="1"/>
  <c r="AI55" i="1"/>
  <c r="AH55" i="1"/>
  <c r="AF55" i="1"/>
  <c r="AE55" i="1"/>
  <c r="AD55" i="1"/>
  <c r="AC55" i="1"/>
  <c r="AB55" i="1"/>
  <c r="AA55" i="1"/>
  <c r="Z55" i="1"/>
  <c r="Y55" i="1"/>
  <c r="X55" i="1"/>
  <c r="W55" i="1"/>
  <c r="V55" i="1"/>
  <c r="T55" i="1"/>
  <c r="S55" i="1"/>
  <c r="R55" i="1"/>
  <c r="Q55" i="1"/>
  <c r="Q54" i="1" s="1"/>
  <c r="Q40" i="1" s="1"/>
  <c r="Q21" i="1" s="1"/>
  <c r="Q20" i="1" s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W54" i="1" l="1"/>
  <c r="W40" i="1" s="1"/>
  <c r="W21" i="1" s="1"/>
  <c r="W20" i="1" s="1"/>
  <c r="L54" i="1"/>
  <c r="L44" i="1"/>
  <c r="L42" i="1" s="1"/>
  <c r="AJ54" i="1"/>
  <c r="AJ40" i="1" s="1"/>
  <c r="AJ21" i="1" s="1"/>
  <c r="AJ20" i="1" s="1"/>
  <c r="Z54" i="1"/>
  <c r="Z40" i="1" s="1"/>
  <c r="Z21" i="1" s="1"/>
  <c r="Z20" i="1" s="1"/>
  <c r="N54" i="1"/>
  <c r="N44" i="1"/>
  <c r="N42" i="1" s="1"/>
  <c r="AA54" i="1"/>
  <c r="AK54" i="1"/>
  <c r="AK40" i="1" s="1"/>
  <c r="AK21" i="1" s="1"/>
  <c r="AK20" i="1" s="1"/>
  <c r="M54" i="1"/>
  <c r="M44" i="1"/>
  <c r="M42" i="1" s="1"/>
  <c r="BJ54" i="1"/>
  <c r="BJ40" i="1" s="1"/>
  <c r="BJ21" i="1" s="1"/>
  <c r="BJ20" i="1" s="1"/>
  <c r="D54" i="1"/>
  <c r="D50" i="1" s="1"/>
  <c r="D49" i="1" s="1"/>
  <c r="D43" i="1" s="1"/>
  <c r="D44" i="1"/>
  <c r="D42" i="1" s="1"/>
  <c r="BB54" i="1"/>
  <c r="BB40" i="1" s="1"/>
  <c r="BB21" i="1" s="1"/>
  <c r="BB20" i="1" s="1"/>
  <c r="AL54" i="1"/>
  <c r="AL40" i="1" s="1"/>
  <c r="AL21" i="1" s="1"/>
  <c r="AL20" i="1" s="1"/>
  <c r="BI54" i="1"/>
  <c r="BI40" i="1" s="1"/>
  <c r="BI21" i="1" s="1"/>
  <c r="BI20" i="1" s="1"/>
  <c r="Y54" i="1"/>
  <c r="Y40" i="1" s="1"/>
  <c r="Y21" i="1" s="1"/>
  <c r="Y20" i="1" s="1"/>
  <c r="AC54" i="1"/>
  <c r="AC40" i="1" s="1"/>
  <c r="AC21" i="1" s="1"/>
  <c r="AC20" i="1" s="1"/>
  <c r="E54" i="1"/>
  <c r="E44" i="1"/>
  <c r="E42" i="1" s="1"/>
  <c r="F54" i="1"/>
  <c r="F44" i="1"/>
  <c r="F42" i="1" s="1"/>
  <c r="BD54" i="1"/>
  <c r="BD40" i="1" s="1"/>
  <c r="BD21" i="1" s="1"/>
  <c r="BD20" i="1" s="1"/>
  <c r="J54" i="1"/>
  <c r="J44" i="1"/>
  <c r="J42" i="1" s="1"/>
  <c r="X54" i="1"/>
  <c r="X40" i="1" s="1"/>
  <c r="X21" i="1" s="1"/>
  <c r="X20" i="1" s="1"/>
  <c r="AM54" i="1"/>
  <c r="AM21" i="1" s="1"/>
  <c r="AM20" i="1" s="1"/>
  <c r="O54" i="1"/>
  <c r="O44" i="1"/>
  <c r="O42" i="1" s="1"/>
  <c r="AD54" i="1"/>
  <c r="AD40" i="1" s="1"/>
  <c r="AD21" i="1" s="1"/>
  <c r="AD20" i="1" s="1"/>
  <c r="AE54" i="1"/>
  <c r="AE40" i="1" s="1"/>
  <c r="AE21" i="1" s="1"/>
  <c r="AE20" i="1" s="1"/>
  <c r="S54" i="1"/>
  <c r="S40" i="1" s="1"/>
  <c r="S21" i="1" s="1"/>
  <c r="S20" i="1" s="1"/>
  <c r="T54" i="1"/>
  <c r="T40" i="1" s="1"/>
  <c r="T21" i="1" s="1"/>
  <c r="T20" i="1" s="1"/>
  <c r="AH54" i="1"/>
  <c r="AH40" i="1" s="1"/>
  <c r="AH21" i="1" s="1"/>
  <c r="AH20" i="1" s="1"/>
  <c r="BG54" i="1"/>
  <c r="BG40" i="1" s="1"/>
  <c r="BG21" i="1" s="1"/>
  <c r="BG20" i="1" s="1"/>
  <c r="K54" i="1"/>
  <c r="K44" i="1"/>
  <c r="K42" i="1" s="1"/>
  <c r="BK54" i="1"/>
  <c r="BK21" i="1" s="1"/>
  <c r="BK20" i="1" s="1"/>
  <c r="BA54" i="1"/>
  <c r="BA40" i="1" s="1"/>
  <c r="BA21" i="1" s="1"/>
  <c r="BA20" i="1" s="1"/>
  <c r="BC54" i="1"/>
  <c r="BC40" i="1" s="1"/>
  <c r="BC21" i="1" s="1"/>
  <c r="BC20" i="1" s="1"/>
  <c r="R54" i="1"/>
  <c r="R44" i="1"/>
  <c r="R42" i="1" s="1"/>
  <c r="R41" i="1" s="1"/>
  <c r="G54" i="1"/>
  <c r="G44" i="1"/>
  <c r="G42" i="1" s="1"/>
  <c r="AF54" i="1"/>
  <c r="AF40" i="1" s="1"/>
  <c r="AF21" i="1" s="1"/>
  <c r="AF20" i="1" s="1"/>
  <c r="H54" i="1"/>
  <c r="H44" i="1"/>
  <c r="H42" i="1" s="1"/>
  <c r="I54" i="1"/>
  <c r="I44" i="1"/>
  <c r="I42" i="1" s="1"/>
  <c r="V54" i="1"/>
  <c r="AI54" i="1"/>
  <c r="AI40" i="1" s="1"/>
  <c r="AI21" i="1" s="1"/>
  <c r="AI20" i="1" s="1"/>
  <c r="BH54" i="1"/>
  <c r="BH40" i="1" s="1"/>
  <c r="BH21" i="1" s="1"/>
  <c r="BH20" i="1" s="1"/>
  <c r="AZ54" i="1"/>
  <c r="AB54" i="1"/>
  <c r="P54" i="1"/>
  <c r="P44" i="1"/>
  <c r="P42" i="1" s="1"/>
  <c r="P41" i="1" s="1"/>
  <c r="AG54" i="1"/>
  <c r="AG40" i="1" s="1"/>
  <c r="AG21" i="1" s="1"/>
  <c r="AG20" i="1" s="1"/>
  <c r="U54" i="1"/>
  <c r="U40" i="1" s="1"/>
  <c r="U21" i="1" s="1"/>
  <c r="U20" i="1" s="1"/>
  <c r="BE55" i="1"/>
  <c r="AA41" i="1" l="1"/>
  <c r="AA40" i="1" s="1"/>
  <c r="AA21" i="1" s="1"/>
  <c r="AA20" i="1" s="1"/>
  <c r="R40" i="1"/>
  <c r="R21" i="1" s="1"/>
  <c r="R20" i="1" s="1"/>
  <c r="D41" i="1"/>
  <c r="D40" i="1" s="1"/>
  <c r="D21" i="1" s="1"/>
  <c r="D20" i="1" s="1"/>
  <c r="K50" i="1"/>
  <c r="K49" i="1" s="1"/>
  <c r="K43" i="1" s="1"/>
  <c r="O50" i="1"/>
  <c r="O49" i="1" s="1"/>
  <c r="O43" i="1" s="1"/>
  <c r="J50" i="1"/>
  <c r="J49" i="1" s="1"/>
  <c r="J43" i="1" s="1"/>
  <c r="N50" i="1"/>
  <c r="N49" i="1" s="1"/>
  <c r="N43" i="1" s="1"/>
  <c r="H50" i="1"/>
  <c r="H49" i="1" s="1"/>
  <c r="H43" i="1" s="1"/>
  <c r="E50" i="1"/>
  <c r="E49" i="1" s="1"/>
  <c r="E43" i="1" s="1"/>
  <c r="I50" i="1"/>
  <c r="I49" i="1" s="1"/>
  <c r="I43" i="1" s="1"/>
  <c r="L50" i="1"/>
  <c r="L49" i="1" s="1"/>
  <c r="L43" i="1" s="1"/>
  <c r="F50" i="1"/>
  <c r="F49" i="1" s="1"/>
  <c r="F43" i="1" s="1"/>
  <c r="M50" i="1"/>
  <c r="M49" i="1" s="1"/>
  <c r="M43" i="1" s="1"/>
  <c r="G50" i="1"/>
  <c r="G49" i="1" s="1"/>
  <c r="G43" i="1" s="1"/>
  <c r="BE54" i="1"/>
  <c r="BE41" i="1" l="1"/>
  <c r="BE40" i="1" s="1"/>
  <c r="BE21" i="1" s="1"/>
  <c r="BE20" i="1" s="1"/>
  <c r="E41" i="1"/>
  <c r="E40" i="1" s="1"/>
  <c r="E21" i="1" s="1"/>
  <c r="E20" i="1" s="1"/>
  <c r="L41" i="1"/>
  <c r="L40" i="1" s="1"/>
  <c r="L21" i="1" s="1"/>
  <c r="L20" i="1" s="1"/>
  <c r="J41" i="1"/>
  <c r="J40" i="1" s="1"/>
  <c r="J21" i="1" s="1"/>
  <c r="J20" i="1" s="1"/>
  <c r="G41" i="1"/>
  <c r="G40" i="1" s="1"/>
  <c r="G21" i="1" s="1"/>
  <c r="G20" i="1" s="1"/>
  <c r="H41" i="1"/>
  <c r="H40" i="1" s="1"/>
  <c r="H21" i="1" s="1"/>
  <c r="H20" i="1" s="1"/>
  <c r="M41" i="1"/>
  <c r="M40" i="1" s="1"/>
  <c r="M21" i="1" s="1"/>
  <c r="M20" i="1" s="1"/>
  <c r="K41" i="1"/>
  <c r="K40" i="1" s="1"/>
  <c r="K21" i="1" s="1"/>
  <c r="K20" i="1" s="1"/>
  <c r="F41" i="1"/>
  <c r="F40" i="1" s="1"/>
  <c r="F21" i="1" s="1"/>
  <c r="F20" i="1" s="1"/>
  <c r="O41" i="1"/>
  <c r="O40" i="1" s="1"/>
  <c r="O21" i="1" s="1"/>
  <c r="O20" i="1" s="1"/>
  <c r="N41" i="1"/>
  <c r="N40" i="1" s="1"/>
  <c r="N21" i="1" s="1"/>
  <c r="N20" i="1" s="1"/>
  <c r="I41" i="1"/>
  <c r="I40" i="1" s="1"/>
  <c r="I21" i="1" s="1"/>
  <c r="I20" i="1" s="1"/>
</calcChain>
</file>

<file path=xl/sharedStrings.xml><?xml version="1.0" encoding="utf-8"?>
<sst xmlns="http://schemas.openxmlformats.org/spreadsheetml/2006/main" count="264" uniqueCount="131">
  <si>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</si>
  <si>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</si>
  <si>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</si>
  <si>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</si>
  <si>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</si>
  <si>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</si>
  <si>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</si>
  <si>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</si>
  <si>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</si>
  <si>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</si>
  <si>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</si>
  <si>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2026 год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</si>
  <si>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</si>
  <si>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</si>
  <si>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</si>
  <si>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</si>
  <si>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</si>
  <si>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</si>
  <si>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</si>
  <si>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</si>
  <si>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</si>
  <si>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</si>
  <si>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</si>
  <si>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</si>
  <si>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</si>
  <si>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</si>
  <si>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</si>
  <si>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</si>
  <si>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</si>
  <si>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</si>
  <si>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</si>
  <si>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</si>
  <si>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</si>
  <si>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</si>
  <si>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</si>
  <si>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</si>
  <si>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</si>
  <si>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</si>
  <si>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</si>
  <si>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</si>
  <si>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</si>
  <si>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</si>
  <si>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</si>
  <si>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</si>
  <si>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</si>
  <si>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</si>
  <si>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</si>
  <si>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</si>
  <si>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</si>
  <si>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</si>
  <si>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</si>
  <si>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</si>
  <si>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</si>
  <si>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</si>
  <si>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</si>
  <si>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</si>
  <si>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1.1.1.1</t>
  </si>
  <si>
    <t>1.1.1.1.3</t>
  </si>
  <si>
    <t>1.1.1.2</t>
  </si>
  <si>
    <t>1.1.1.2.1</t>
  </si>
  <si>
    <t>1.1.1.2.2</t>
  </si>
  <si>
    <t>1.1.1.3</t>
  </si>
  <si>
    <t>1.1.1.3.1</t>
  </si>
  <si>
    <t>1.1.1.3.2</t>
  </si>
  <si>
    <t>1.1.1.4</t>
  </si>
  <si>
    <t>1.1.1.4.1</t>
  </si>
  <si>
    <t>1.1.1.4.2</t>
  </si>
  <si>
    <t>1.2</t>
  </si>
  <si>
    <t>1.2.1</t>
  </si>
  <si>
    <t>1.2.1.1</t>
  </si>
  <si>
    <t>1.2.1.1.1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</si>
  <si>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</si>
  <si>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</si>
  <si>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</si>
  <si>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</si>
  <si>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1.1</t>
  </si>
  <si>
    <t>1.1.1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</si>
  <si>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</si>
  <si>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</si>
  <si>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</si>
  <si>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</si>
  <si>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</si>
  <si>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</si>
  <si>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</si>
  <si>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</si>
  <si>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</si>
  <si>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</si>
  <si>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</si>
  <si>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</si>
  <si>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</si>
  <si>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</si>
  <si>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субъекта Российской Федерации: Красноярский край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</si>
  <si>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</si>
  <si>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</si>
  <si>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</si>
  <si>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</si>
  <si>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</si>
  <si>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Прочее новое строительство объектов электросетевого хозяйства, всего, в том числе:</t>
  </si>
  <si>
    <t>1.1.5</t>
  </si>
  <si>
    <t>1.1.5.1</t>
  </si>
  <si>
    <t>1.1.6</t>
  </si>
  <si>
    <t>1.1.7</t>
  </si>
  <si>
    <t>Г</t>
  </si>
  <si>
    <t>точек учета</t>
  </si>
  <si>
    <t>2027 год</t>
  </si>
  <si>
    <t>2028 год</t>
  </si>
  <si>
    <t>2029 год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</si>
  <si>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</si>
  <si>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</si>
  <si>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1.1.5.1.1</t>
  </si>
  <si>
    <t>1.1.5.1.2</t>
  </si>
  <si>
    <t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</si>
  <si>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</si>
  <si>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1.1.5.1.3</t>
  </si>
  <si>
    <t>1.1.5.1.4</t>
  </si>
  <si>
    <t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t>
  </si>
  <si>
    <t>Год раскрытия информации: 2026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</si>
  <si>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</si>
  <si>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1.1.5.1.5</t>
  </si>
  <si>
    <t>1.1.5.1.6</t>
  </si>
  <si>
    <t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t>
  </si>
  <si>
    <t>Q_РК_КТП-220(26)</t>
  </si>
  <si>
    <t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t>
  </si>
  <si>
    <t>Q_РК_ТП-54(26)</t>
  </si>
  <si>
    <r>
      <t>Утвержденные плановые значения показателей приведены в соответствии с</t>
    </r>
    <r>
      <rPr>
        <u/>
        <sz val="14"/>
        <rFont val="Times New Roman"/>
        <family val="1"/>
        <charset val="204"/>
      </rPr>
      <t xml:space="preserve">                 решение об утверждении инвестиционной программы в соответствии с Приказом №164  от 26.11.2024                </t>
    </r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</si>
  <si>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</si>
  <si>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</si>
  <si>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t>Корректировка количества заменяемых счетчиков по заявкам потребителей и по итогам сверки характеристик измерительных комплексов учета электрической энергии</t>
  </si>
  <si>
    <t>Аварийное техническое состояние здания трансформаторной подстанции не подлежащее ремонту.</t>
  </si>
  <si>
    <t>Аварийное техническое состояние помещения трансформаторной подстанции размещенной в здании КГБУЗ «Норильская станция скорой медицинской помощи».</t>
  </si>
  <si>
    <t>Отсутствие потребности технологического присоединения энергопринимаюющих устройств заявителя по техногогическому присоединению к электрическим сетям МУП "КОС"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</si>
</sst>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80">
    <xf numFmtId="0" fontId="0" fillId="0" borderId="0" xfId="0"/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1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Border="1"/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textRotation="90" wrapText="1"/>
    </xf>
    <xf numFmtId="0" fontId="11" fillId="2" borderId="1" xfId="5" applyFont="1" applyFill="1" applyBorder="1" applyAlignment="1">
      <alignment horizontal="center" vertical="center" textRotation="90" wrapText="1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0" xfId="0" applyNumberFormat="1" applyFont="1" applyFill="1"/>
    <xf numFmtId="2" fontId="2" fillId="3" borderId="0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left" vertical="center" wrapText="1"/>
    </xf>
    <xf numFmtId="2" fontId="2" fillId="3" borderId="1" xfId="3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/>
    <xf numFmtId="2" fontId="2" fillId="5" borderId="0" xfId="0" applyNumberFormat="1" applyFont="1" applyFill="1"/>
    <xf numFmtId="2" fontId="2" fillId="5" borderId="0" xfId="0" applyNumberFormat="1" applyFont="1" applyFill="1" applyBorder="1"/>
    <xf numFmtId="1" fontId="2" fillId="5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2" fillId="5" borderId="1" xfId="3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left" vertical="center" indent="2"/>
    </xf>
    <xf numFmtId="0" fontId="2" fillId="5" borderId="1" xfId="0" applyFont="1" applyFill="1" applyBorder="1" applyAlignment="1">
      <alignment horizontal="center" vertical="center"/>
    </xf>
    <xf numFmtId="1" fontId="2" fillId="3" borderId="1" xfId="3" applyNumberFormat="1" applyFont="1" applyFill="1" applyBorder="1" applyAlignment="1">
      <alignment horizontal="center" vertical="center"/>
    </xf>
    <xf numFmtId="1" fontId="14" fillId="0" borderId="1" xfId="3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165" fontId="14" fillId="0" borderId="1" xfId="3" applyNumberFormat="1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2" fillId="5" borderId="12" xfId="3" applyFont="1" applyFill="1" applyBorder="1" applyAlignment="1">
      <alignment horizontal="center" vertical="center" wrapText="1"/>
    </xf>
    <xf numFmtId="0" fontId="2" fillId="5" borderId="13" xfId="3" applyFont="1" applyFill="1" applyBorder="1" applyAlignment="1">
      <alignment horizontal="center" vertical="center" wrapText="1"/>
    </xf>
    <xf numFmtId="0" fontId="2" fillId="5" borderId="14" xfId="3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350-1П(25)"/>
    </sheetNames>
    <sheetDataSet>
      <sheetData sheetId="0" refreshError="1">
        <row r="9">
          <cell r="A9" t="str">
            <v>O_МО_КТПН-350-1П(25)</v>
          </cell>
        </row>
        <row r="12">
          <cell r="A12" t="str">
            <v>Модернизация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РК_ТП-59-1П(26)"/>
    </sheetNames>
    <sheetDataSet>
      <sheetData sheetId="0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/>
      <sheetData sheetId="2"/>
      <sheetData sheetId="3"/>
      <sheetData sheetId="4">
        <row r="24">
          <cell r="B24" t="str">
            <v>ТП-59-1П</v>
          </cell>
        </row>
      </sheetData>
      <sheetData sheetId="5"/>
      <sheetData sheetId="6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14.272440000000001</v>
          </cell>
        </row>
        <row r="54">
          <cell r="C54">
            <v>2.5</v>
          </cell>
        </row>
        <row r="56">
          <cell r="C56">
            <v>0.2142</v>
          </cell>
        </row>
      </sheetData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691-1П(28)"/>
    </sheetNames>
    <sheetDataSet>
      <sheetData sheetId="0" refreshError="1">
        <row r="9">
          <cell r="A9" t="str">
            <v>O_МО_КТПН-691-1П(28)</v>
          </cell>
        </row>
        <row r="12">
          <cell r="A12" t="str">
            <v>Модернизация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0">
          <cell r="P30">
            <v>13.455619999999998</v>
          </cell>
        </row>
        <row r="54">
          <cell r="C54">
            <v>0.4</v>
          </cell>
        </row>
        <row r="56">
          <cell r="C56">
            <v>5.0999999999999997E-2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O_РК_ТП-615(29)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4">
          <cell r="C24">
            <v>30.762395999999999</v>
          </cell>
        </row>
        <row r="54">
          <cell r="C54">
            <v>1.26</v>
          </cell>
        </row>
        <row r="56">
          <cell r="C56">
            <v>7.1400000000000005E-2</v>
          </cell>
        </row>
      </sheetData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519(27)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  <row r="54">
          <cell r="C54">
            <v>0.8</v>
          </cell>
        </row>
        <row r="56">
          <cell r="C56">
            <v>9.0800000000000006E-2</v>
          </cell>
        </row>
      </sheetData>
      <sheetData sheetId="14"/>
      <sheetData sheetId="15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ИСУЭ(25-2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0">
          <cell r="H30">
            <v>20.753160000000001</v>
          </cell>
        </row>
        <row r="57">
          <cell r="L57">
            <v>422</v>
          </cell>
          <cell r="P57">
            <v>427</v>
          </cell>
          <cell r="T57">
            <v>225</v>
          </cell>
          <cell r="X57">
            <v>180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64"/>
  <sheetViews>
    <sheetView tabSelected="1" zoomScale="55" zoomScaleNormal="55" workbookViewId="0">
      <pane ySplit="18" topLeftCell="A54" activePane="bottomLeft" state="frozen"/>
      <selection pane="bottomLeft" activeCell="J17" sqref="J17:O17"/>
    </sheetView>
  </sheetViews>
  <sheetFormatPr defaultRowHeight="15.75" outlineLevelRow="1" x14ac:dyDescent="0.25"/>
  <cols>
    <col min="1" max="1" width="13.7109375" style="1" customWidth="1"/>
    <col min="2" max="2" width="37.85546875" style="1" customWidth="1"/>
    <col min="3" max="3" width="13.42578125" style="1" customWidth="1"/>
    <col min="4" max="15" width="6.5703125" style="1" bestFit="1" customWidth="1"/>
    <col min="16" max="16" width="7.85546875" style="1" customWidth="1"/>
    <col min="17" max="17" width="9.85546875" style="1" customWidth="1"/>
    <col min="18" max="20" width="6.85546875" style="1" customWidth="1"/>
    <col min="21" max="21" width="8.42578125" style="1" customWidth="1"/>
    <col min="22" max="26" width="6.85546875" style="1" customWidth="1"/>
    <col min="27" max="27" width="7.5703125" style="1" customWidth="1"/>
    <col min="28" max="32" width="6.85546875" style="1" customWidth="1"/>
    <col min="33" max="33" width="10.28515625" style="1" customWidth="1"/>
    <col min="34" max="38" width="6.85546875" style="1" customWidth="1"/>
    <col min="39" max="39" width="8.7109375" style="1" customWidth="1"/>
    <col min="40" max="44" width="6.85546875" style="1" customWidth="1"/>
    <col min="45" max="45" width="8.7109375" style="1" customWidth="1"/>
    <col min="46" max="56" width="6.85546875" style="1" customWidth="1"/>
    <col min="57" max="57" width="8.7109375" style="1" customWidth="1"/>
    <col min="58" max="63" width="6.85546875" style="1" customWidth="1"/>
    <col min="64" max="64" width="37" style="1" customWidth="1"/>
    <col min="65" max="16384" width="9.140625" style="1"/>
  </cols>
  <sheetData>
    <row r="1" spans="1:106" ht="18.75" x14ac:dyDescent="0.25">
      <c r="BL1" s="2" t="s">
        <v>0</v>
      </c>
    </row>
    <row r="2" spans="1:106" ht="18.75" x14ac:dyDescent="0.3">
      <c r="BL2" s="3" t="s">
        <v>1</v>
      </c>
    </row>
    <row r="3" spans="1:106" ht="18.75" x14ac:dyDescent="0.3">
      <c r="BL3" s="3" t="s">
        <v>2</v>
      </c>
    </row>
    <row r="4" spans="1:106" x14ac:dyDescent="0.25">
      <c r="A4" s="56" t="s">
        <v>3</v>
      </c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</row>
    <row r="6" spans="1:106" ht="18.75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</row>
    <row r="7" spans="1:106" x14ac:dyDescent="0.25">
      <c r="A7" s="59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</row>
    <row r="8" spans="1:106" x14ac:dyDescent="0.25">
      <c r="P8" s="4"/>
      <c r="Q8" s="4"/>
      <c r="R8" s="4"/>
      <c r="S8" s="4"/>
      <c r="T8" s="4"/>
      <c r="U8" s="4"/>
      <c r="V8" s="4"/>
      <c r="X8" s="4"/>
    </row>
    <row r="9" spans="1:106" ht="18.75" x14ac:dyDescent="0.3">
      <c r="A9" s="60" t="s">
        <v>116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1" spans="1:106" ht="18.75" x14ac:dyDescent="0.3">
      <c r="A11" s="60" t="s">
        <v>124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106" x14ac:dyDescent="0.25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106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</row>
    <row r="14" spans="1:106" ht="38.25" customHeight="1" x14ac:dyDescent="0.25">
      <c r="A14" s="55" t="s">
        <v>7</v>
      </c>
      <c r="B14" s="55" t="s">
        <v>8</v>
      </c>
      <c r="C14" s="55" t="s">
        <v>9</v>
      </c>
      <c r="D14" s="62" t="s">
        <v>117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9"/>
      <c r="BL14" s="71" t="s">
        <v>10</v>
      </c>
    </row>
    <row r="15" spans="1:106" ht="15.75" customHeight="1" x14ac:dyDescent="0.25">
      <c r="A15" s="55"/>
      <c r="B15" s="55"/>
      <c r="C15" s="55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72" t="s">
        <v>11</v>
      </c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 t="s">
        <v>104</v>
      </c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 t="s">
        <v>105</v>
      </c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 t="s">
        <v>106</v>
      </c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1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</row>
    <row r="16" spans="1:106" x14ac:dyDescent="0.25">
      <c r="A16" s="55"/>
      <c r="B16" s="55"/>
      <c r="C16" s="55"/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1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</row>
    <row r="17" spans="1:106" ht="48.75" customHeight="1" x14ac:dyDescent="0.25">
      <c r="A17" s="55"/>
      <c r="B17" s="55"/>
      <c r="C17" s="55"/>
      <c r="D17" s="72" t="s">
        <v>12</v>
      </c>
      <c r="E17" s="72"/>
      <c r="F17" s="72"/>
      <c r="G17" s="72"/>
      <c r="H17" s="72"/>
      <c r="I17" s="72"/>
      <c r="J17" s="71" t="s">
        <v>13</v>
      </c>
      <c r="K17" s="71"/>
      <c r="L17" s="71"/>
      <c r="M17" s="71"/>
      <c r="N17" s="71"/>
      <c r="O17" s="71"/>
      <c r="P17" s="72" t="s">
        <v>12</v>
      </c>
      <c r="Q17" s="72"/>
      <c r="R17" s="72"/>
      <c r="S17" s="72"/>
      <c r="T17" s="72"/>
      <c r="U17" s="72"/>
      <c r="V17" s="71" t="s">
        <v>13</v>
      </c>
      <c r="W17" s="71"/>
      <c r="X17" s="71"/>
      <c r="Y17" s="71"/>
      <c r="Z17" s="71"/>
      <c r="AA17" s="71"/>
      <c r="AB17" s="72" t="s">
        <v>12</v>
      </c>
      <c r="AC17" s="72"/>
      <c r="AD17" s="72"/>
      <c r="AE17" s="72"/>
      <c r="AF17" s="72"/>
      <c r="AG17" s="72"/>
      <c r="AH17" s="71" t="s">
        <v>13</v>
      </c>
      <c r="AI17" s="71"/>
      <c r="AJ17" s="71"/>
      <c r="AK17" s="71"/>
      <c r="AL17" s="71"/>
      <c r="AM17" s="71"/>
      <c r="AN17" s="72" t="s">
        <v>12</v>
      </c>
      <c r="AO17" s="72"/>
      <c r="AP17" s="72"/>
      <c r="AQ17" s="72"/>
      <c r="AR17" s="72"/>
      <c r="AS17" s="72"/>
      <c r="AT17" s="71" t="s">
        <v>13</v>
      </c>
      <c r="AU17" s="71"/>
      <c r="AV17" s="71"/>
      <c r="AW17" s="71"/>
      <c r="AX17" s="71"/>
      <c r="AY17" s="71"/>
      <c r="AZ17" s="72" t="s">
        <v>12</v>
      </c>
      <c r="BA17" s="72"/>
      <c r="BB17" s="72"/>
      <c r="BC17" s="72"/>
      <c r="BD17" s="72"/>
      <c r="BE17" s="72"/>
      <c r="BF17" s="71" t="s">
        <v>13</v>
      </c>
      <c r="BG17" s="71"/>
      <c r="BH17" s="71"/>
      <c r="BI17" s="71"/>
      <c r="BJ17" s="71"/>
      <c r="BK17" s="71"/>
      <c r="BL17" s="71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66"/>
      <c r="CW17" s="66"/>
      <c r="CX17" s="66"/>
      <c r="CY17" s="66"/>
      <c r="CZ17" s="66"/>
      <c r="DA17" s="66"/>
      <c r="DB17" s="66"/>
    </row>
    <row r="18" spans="1:106" ht="54.75" customHeight="1" x14ac:dyDescent="0.25">
      <c r="A18" s="55"/>
      <c r="B18" s="55"/>
      <c r="C18" s="55"/>
      <c r="D18" s="5" t="s">
        <v>14</v>
      </c>
      <c r="E18" s="5" t="s">
        <v>15</v>
      </c>
      <c r="F18" s="5" t="s">
        <v>16</v>
      </c>
      <c r="G18" s="6" t="s">
        <v>17</v>
      </c>
      <c r="H18" s="5" t="s">
        <v>18</v>
      </c>
      <c r="I18" s="20" t="s">
        <v>103</v>
      </c>
      <c r="J18" s="5" t="s">
        <v>14</v>
      </c>
      <c r="K18" s="5" t="s">
        <v>15</v>
      </c>
      <c r="L18" s="5" t="s">
        <v>16</v>
      </c>
      <c r="M18" s="6" t="s">
        <v>17</v>
      </c>
      <c r="N18" s="5" t="s">
        <v>18</v>
      </c>
      <c r="O18" s="19" t="s">
        <v>103</v>
      </c>
      <c r="P18" s="5" t="s">
        <v>14</v>
      </c>
      <c r="Q18" s="5" t="s">
        <v>15</v>
      </c>
      <c r="R18" s="5" t="s">
        <v>16</v>
      </c>
      <c r="S18" s="6" t="s">
        <v>17</v>
      </c>
      <c r="T18" s="5" t="s">
        <v>18</v>
      </c>
      <c r="U18" s="19" t="s">
        <v>103</v>
      </c>
      <c r="V18" s="5" t="s">
        <v>14</v>
      </c>
      <c r="W18" s="5" t="s">
        <v>15</v>
      </c>
      <c r="X18" s="5" t="s">
        <v>16</v>
      </c>
      <c r="Y18" s="6" t="s">
        <v>17</v>
      </c>
      <c r="Z18" s="5" t="s">
        <v>18</v>
      </c>
      <c r="AA18" s="19" t="s">
        <v>103</v>
      </c>
      <c r="AB18" s="5" t="s">
        <v>14</v>
      </c>
      <c r="AC18" s="5" t="s">
        <v>15</v>
      </c>
      <c r="AD18" s="5" t="s">
        <v>16</v>
      </c>
      <c r="AE18" s="6" t="s">
        <v>17</v>
      </c>
      <c r="AF18" s="5" t="s">
        <v>18</v>
      </c>
      <c r="AG18" s="19" t="s">
        <v>103</v>
      </c>
      <c r="AH18" s="5" t="s">
        <v>14</v>
      </c>
      <c r="AI18" s="5" t="s">
        <v>15</v>
      </c>
      <c r="AJ18" s="5" t="s">
        <v>16</v>
      </c>
      <c r="AK18" s="6" t="s">
        <v>17</v>
      </c>
      <c r="AL18" s="5" t="s">
        <v>18</v>
      </c>
      <c r="AM18" s="19" t="s">
        <v>103</v>
      </c>
      <c r="AN18" s="5" t="s">
        <v>14</v>
      </c>
      <c r="AO18" s="5" t="s">
        <v>15</v>
      </c>
      <c r="AP18" s="5" t="s">
        <v>16</v>
      </c>
      <c r="AQ18" s="6" t="s">
        <v>17</v>
      </c>
      <c r="AR18" s="5" t="s">
        <v>18</v>
      </c>
      <c r="AS18" s="19" t="s">
        <v>103</v>
      </c>
      <c r="AT18" s="5" t="s">
        <v>14</v>
      </c>
      <c r="AU18" s="5" t="s">
        <v>15</v>
      </c>
      <c r="AV18" s="5" t="s">
        <v>16</v>
      </c>
      <c r="AW18" s="6" t="s">
        <v>17</v>
      </c>
      <c r="AX18" s="5" t="s">
        <v>18</v>
      </c>
      <c r="AY18" s="19" t="s">
        <v>103</v>
      </c>
      <c r="AZ18" s="5" t="s">
        <v>14</v>
      </c>
      <c r="BA18" s="5" t="s">
        <v>15</v>
      </c>
      <c r="BB18" s="5" t="s">
        <v>16</v>
      </c>
      <c r="BC18" s="6" t="s">
        <v>17</v>
      </c>
      <c r="BD18" s="5" t="s">
        <v>18</v>
      </c>
      <c r="BE18" s="19" t="s">
        <v>103</v>
      </c>
      <c r="BF18" s="5" t="s">
        <v>14</v>
      </c>
      <c r="BG18" s="5" t="s">
        <v>15</v>
      </c>
      <c r="BH18" s="5" t="s">
        <v>16</v>
      </c>
      <c r="BI18" s="6" t="s">
        <v>17</v>
      </c>
      <c r="BJ18" s="5" t="s">
        <v>18</v>
      </c>
      <c r="BK18" s="19" t="s">
        <v>103</v>
      </c>
      <c r="BL18" s="71"/>
      <c r="CA18" s="7"/>
      <c r="CB18" s="7"/>
      <c r="CC18" s="7"/>
      <c r="CD18" s="8"/>
      <c r="CE18" s="8"/>
      <c r="CF18" s="8"/>
      <c r="CG18" s="7"/>
      <c r="CH18" s="7"/>
      <c r="CI18" s="7"/>
      <c r="CJ18" s="7"/>
      <c r="CK18" s="8"/>
      <c r="CL18" s="8"/>
      <c r="CM18" s="8"/>
      <c r="CN18" s="7"/>
      <c r="CO18" s="7"/>
      <c r="CP18" s="7"/>
      <c r="CQ18" s="7"/>
      <c r="CR18" s="8"/>
      <c r="CS18" s="8"/>
      <c r="CT18" s="8"/>
      <c r="CU18" s="7"/>
      <c r="CV18" s="7"/>
      <c r="CW18" s="7"/>
      <c r="CX18" s="7"/>
      <c r="CY18" s="8"/>
      <c r="CZ18" s="8"/>
      <c r="DA18" s="8"/>
      <c r="DB18" s="7"/>
    </row>
    <row r="19" spans="1:106" x14ac:dyDescent="0.25">
      <c r="A19" s="33">
        <v>1</v>
      </c>
      <c r="B19" s="33">
        <v>2</v>
      </c>
      <c r="C19" s="9">
        <v>3</v>
      </c>
      <c r="D19" s="10" t="s">
        <v>19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24</v>
      </c>
      <c r="J19" s="10" t="s">
        <v>25</v>
      </c>
      <c r="K19" s="10" t="s">
        <v>26</v>
      </c>
      <c r="L19" s="10" t="s">
        <v>27</v>
      </c>
      <c r="M19" s="10" t="s">
        <v>28</v>
      </c>
      <c r="N19" s="10" t="s">
        <v>29</v>
      </c>
      <c r="O19" s="10" t="s">
        <v>30</v>
      </c>
      <c r="P19" s="10" t="s">
        <v>31</v>
      </c>
      <c r="Q19" s="10" t="s">
        <v>32</v>
      </c>
      <c r="R19" s="10" t="s">
        <v>33</v>
      </c>
      <c r="S19" s="10" t="s">
        <v>34</v>
      </c>
      <c r="T19" s="10" t="s">
        <v>35</v>
      </c>
      <c r="U19" s="10" t="s">
        <v>36</v>
      </c>
      <c r="V19" s="10" t="s">
        <v>37</v>
      </c>
      <c r="W19" s="10" t="s">
        <v>38</v>
      </c>
      <c r="X19" s="10" t="s">
        <v>39</v>
      </c>
      <c r="Y19" s="10" t="s">
        <v>40</v>
      </c>
      <c r="Z19" s="10" t="s">
        <v>41</v>
      </c>
      <c r="AA19" s="10" t="s">
        <v>42</v>
      </c>
      <c r="AB19" s="10" t="s">
        <v>43</v>
      </c>
      <c r="AC19" s="10" t="s">
        <v>44</v>
      </c>
      <c r="AD19" s="10" t="s">
        <v>45</v>
      </c>
      <c r="AE19" s="10" t="s">
        <v>46</v>
      </c>
      <c r="AF19" s="10" t="s">
        <v>47</v>
      </c>
      <c r="AG19" s="10" t="s">
        <v>48</v>
      </c>
      <c r="AH19" s="10" t="s">
        <v>49</v>
      </c>
      <c r="AI19" s="10" t="s">
        <v>50</v>
      </c>
      <c r="AJ19" s="10" t="s">
        <v>51</v>
      </c>
      <c r="AK19" s="10" t="s">
        <v>52</v>
      </c>
      <c r="AL19" s="10" t="s">
        <v>53</v>
      </c>
      <c r="AM19" s="10" t="s">
        <v>54</v>
      </c>
      <c r="AN19" s="10" t="s">
        <v>43</v>
      </c>
      <c r="AO19" s="10" t="s">
        <v>44</v>
      </c>
      <c r="AP19" s="10" t="s">
        <v>45</v>
      </c>
      <c r="AQ19" s="10" t="s">
        <v>46</v>
      </c>
      <c r="AR19" s="10" t="s">
        <v>47</v>
      </c>
      <c r="AS19" s="10" t="s">
        <v>48</v>
      </c>
      <c r="AT19" s="10" t="s">
        <v>49</v>
      </c>
      <c r="AU19" s="10" t="s">
        <v>50</v>
      </c>
      <c r="AV19" s="10" t="s">
        <v>51</v>
      </c>
      <c r="AW19" s="10" t="s">
        <v>52</v>
      </c>
      <c r="AX19" s="10" t="s">
        <v>53</v>
      </c>
      <c r="AY19" s="10" t="s">
        <v>54</v>
      </c>
      <c r="AZ19" s="10" t="s">
        <v>43</v>
      </c>
      <c r="BA19" s="10" t="s">
        <v>44</v>
      </c>
      <c r="BB19" s="10" t="s">
        <v>45</v>
      </c>
      <c r="BC19" s="10" t="s">
        <v>46</v>
      </c>
      <c r="BD19" s="10" t="s">
        <v>47</v>
      </c>
      <c r="BE19" s="10" t="s">
        <v>48</v>
      </c>
      <c r="BF19" s="10" t="s">
        <v>49</v>
      </c>
      <c r="BG19" s="10" t="s">
        <v>50</v>
      </c>
      <c r="BH19" s="10" t="s">
        <v>51</v>
      </c>
      <c r="BI19" s="10" t="s">
        <v>52</v>
      </c>
      <c r="BJ19" s="10" t="s">
        <v>53</v>
      </c>
      <c r="BK19" s="10" t="s">
        <v>54</v>
      </c>
      <c r="BL19" s="10" t="s">
        <v>55</v>
      </c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</row>
    <row r="20" spans="1:106" s="26" customFormat="1" ht="30" x14ac:dyDescent="0.25">
      <c r="A20" s="29">
        <v>1</v>
      </c>
      <c r="B20" s="31" t="s">
        <v>91</v>
      </c>
      <c r="C20" s="30" t="s">
        <v>102</v>
      </c>
      <c r="D20" s="32">
        <f>D21</f>
        <v>0</v>
      </c>
      <c r="E20" s="32">
        <f t="shared" ref="E20:BD20" si="0">E21</f>
        <v>0</v>
      </c>
      <c r="F20" s="32">
        <f t="shared" si="0"/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0</v>
      </c>
      <c r="K20" s="32">
        <f t="shared" si="0"/>
        <v>0</v>
      </c>
      <c r="L20" s="32">
        <f t="shared" si="0"/>
        <v>0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48">
        <v>4</v>
      </c>
      <c r="Q20" s="32">
        <f t="shared" si="0"/>
        <v>2.5</v>
      </c>
      <c r="R20" s="32">
        <f t="shared" si="0"/>
        <v>0</v>
      </c>
      <c r="S20" s="32">
        <f t="shared" si="0"/>
        <v>0.2142</v>
      </c>
      <c r="T20" s="32">
        <f t="shared" si="0"/>
        <v>0</v>
      </c>
      <c r="U20" s="48">
        <f t="shared" si="0"/>
        <v>422</v>
      </c>
      <c r="V20" s="48">
        <v>4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 t="shared" si="0"/>
        <v>0</v>
      </c>
      <c r="AA20" s="50">
        <f t="shared" si="0"/>
        <v>222</v>
      </c>
      <c r="AB20" s="50">
        <v>4</v>
      </c>
      <c r="AC20" s="32">
        <f t="shared" si="0"/>
        <v>0.8</v>
      </c>
      <c r="AD20" s="32">
        <f t="shared" si="0"/>
        <v>0</v>
      </c>
      <c r="AE20" s="32">
        <f t="shared" si="0"/>
        <v>9.0800000000000006E-2</v>
      </c>
      <c r="AF20" s="32">
        <f t="shared" si="0"/>
        <v>0</v>
      </c>
      <c r="AG20" s="32">
        <f t="shared" si="0"/>
        <v>427</v>
      </c>
      <c r="AH20" s="32">
        <f t="shared" si="0"/>
        <v>0</v>
      </c>
      <c r="AI20" s="32">
        <f t="shared" si="0"/>
        <v>0</v>
      </c>
      <c r="AJ20" s="32">
        <f t="shared" si="0"/>
        <v>0</v>
      </c>
      <c r="AK20" s="32">
        <f t="shared" si="0"/>
        <v>0</v>
      </c>
      <c r="AL20" s="32">
        <f t="shared" si="0"/>
        <v>0</v>
      </c>
      <c r="AM20" s="48">
        <f t="shared" si="0"/>
        <v>308</v>
      </c>
      <c r="AN20" s="48">
        <v>4</v>
      </c>
      <c r="AO20" s="32">
        <f t="shared" si="0"/>
        <v>0.4</v>
      </c>
      <c r="AP20" s="32">
        <f t="shared" si="0"/>
        <v>0</v>
      </c>
      <c r="AQ20" s="32">
        <f t="shared" si="0"/>
        <v>5.0999999999999997E-2</v>
      </c>
      <c r="AR20" s="32">
        <f t="shared" si="0"/>
        <v>0</v>
      </c>
      <c r="AS20" s="32">
        <f t="shared" si="0"/>
        <v>225</v>
      </c>
      <c r="AT20" s="32">
        <f t="shared" si="0"/>
        <v>0</v>
      </c>
      <c r="AU20" s="32">
        <f t="shared" si="0"/>
        <v>0</v>
      </c>
      <c r="AV20" s="32">
        <f t="shared" si="0"/>
        <v>0</v>
      </c>
      <c r="AW20" s="32">
        <f t="shared" si="0"/>
        <v>0</v>
      </c>
      <c r="AX20" s="32">
        <f t="shared" si="0"/>
        <v>0</v>
      </c>
      <c r="AY20" s="48">
        <f t="shared" si="0"/>
        <v>166</v>
      </c>
      <c r="AZ20" s="48">
        <f t="shared" si="0"/>
        <v>4</v>
      </c>
      <c r="BA20" s="32">
        <f t="shared" si="0"/>
        <v>2.52</v>
      </c>
      <c r="BB20" s="32">
        <f t="shared" si="0"/>
        <v>0</v>
      </c>
      <c r="BC20" s="32">
        <f t="shared" si="0"/>
        <v>0.14280000000000001</v>
      </c>
      <c r="BD20" s="32">
        <f t="shared" si="0"/>
        <v>0</v>
      </c>
      <c r="BE20" s="32">
        <f t="shared" ref="BE20:BK20" si="1">BE21</f>
        <v>180</v>
      </c>
      <c r="BF20" s="32">
        <f t="shared" si="1"/>
        <v>0</v>
      </c>
      <c r="BG20" s="32">
        <f t="shared" si="1"/>
        <v>0</v>
      </c>
      <c r="BH20" s="32">
        <f t="shared" si="1"/>
        <v>0</v>
      </c>
      <c r="BI20" s="32">
        <f t="shared" si="1"/>
        <v>0</v>
      </c>
      <c r="BJ20" s="32">
        <f t="shared" si="1"/>
        <v>0</v>
      </c>
      <c r="BK20" s="48">
        <f t="shared" si="1"/>
        <v>130</v>
      </c>
      <c r="BL20" s="25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</row>
    <row r="21" spans="1:106" s="26" customFormat="1" ht="75" x14ac:dyDescent="0.25">
      <c r="A21" s="29" t="s">
        <v>75</v>
      </c>
      <c r="B21" s="31" t="s">
        <v>71</v>
      </c>
      <c r="C21" s="30" t="s">
        <v>102</v>
      </c>
      <c r="D21" s="32">
        <f t="shared" ref="D21:O21" si="2">D40+D57</f>
        <v>0</v>
      </c>
      <c r="E21" s="32">
        <f t="shared" si="2"/>
        <v>0</v>
      </c>
      <c r="F21" s="32">
        <f t="shared" si="2"/>
        <v>0</v>
      </c>
      <c r="G21" s="32">
        <f t="shared" si="2"/>
        <v>0</v>
      </c>
      <c r="H21" s="32">
        <f t="shared" si="2"/>
        <v>0</v>
      </c>
      <c r="I21" s="32">
        <f t="shared" si="2"/>
        <v>0</v>
      </c>
      <c r="J21" s="32">
        <f t="shared" si="2"/>
        <v>0</v>
      </c>
      <c r="K21" s="32">
        <f t="shared" si="2"/>
        <v>0</v>
      </c>
      <c r="L21" s="32">
        <f t="shared" si="2"/>
        <v>0</v>
      </c>
      <c r="M21" s="32">
        <f t="shared" si="2"/>
        <v>0</v>
      </c>
      <c r="N21" s="32">
        <f t="shared" si="2"/>
        <v>0</v>
      </c>
      <c r="O21" s="32">
        <f t="shared" si="2"/>
        <v>0</v>
      </c>
      <c r="P21" s="48">
        <v>4</v>
      </c>
      <c r="Q21" s="32">
        <f>Q40+Q57</f>
        <v>2.5</v>
      </c>
      <c r="R21" s="32">
        <f>R40+R57</f>
        <v>0</v>
      </c>
      <c r="S21" s="32">
        <f>S40+S57</f>
        <v>0.2142</v>
      </c>
      <c r="T21" s="32">
        <f>T40+T57</f>
        <v>0</v>
      </c>
      <c r="U21" s="48">
        <f>U40+U57</f>
        <v>422</v>
      </c>
      <c r="V21" s="48">
        <v>4</v>
      </c>
      <c r="W21" s="32">
        <f>W40+W57</f>
        <v>0</v>
      </c>
      <c r="X21" s="32">
        <f>X40+X57</f>
        <v>0</v>
      </c>
      <c r="Y21" s="32">
        <f>Y40+Y57</f>
        <v>0</v>
      </c>
      <c r="Z21" s="32">
        <f>Z40+Z57</f>
        <v>0</v>
      </c>
      <c r="AA21" s="50">
        <f>AA40+AA57</f>
        <v>222</v>
      </c>
      <c r="AB21" s="50">
        <v>4</v>
      </c>
      <c r="AC21" s="32">
        <f t="shared" ref="AC21:AM21" si="3">AC40+AC57</f>
        <v>0.8</v>
      </c>
      <c r="AD21" s="32">
        <f t="shared" si="3"/>
        <v>0</v>
      </c>
      <c r="AE21" s="32">
        <f t="shared" si="3"/>
        <v>9.0800000000000006E-2</v>
      </c>
      <c r="AF21" s="32">
        <f t="shared" si="3"/>
        <v>0</v>
      </c>
      <c r="AG21" s="32">
        <f t="shared" si="3"/>
        <v>427</v>
      </c>
      <c r="AH21" s="32">
        <f t="shared" si="3"/>
        <v>0</v>
      </c>
      <c r="AI21" s="32">
        <f t="shared" si="3"/>
        <v>0</v>
      </c>
      <c r="AJ21" s="32">
        <f t="shared" si="3"/>
        <v>0</v>
      </c>
      <c r="AK21" s="32">
        <f t="shared" si="3"/>
        <v>0</v>
      </c>
      <c r="AL21" s="32">
        <f t="shared" si="3"/>
        <v>0</v>
      </c>
      <c r="AM21" s="48">
        <f t="shared" si="3"/>
        <v>308</v>
      </c>
      <c r="AN21" s="48">
        <v>4</v>
      </c>
      <c r="AO21" s="32">
        <f t="shared" ref="AO21:AY21" si="4">AO40+AO57</f>
        <v>0.4</v>
      </c>
      <c r="AP21" s="32">
        <f t="shared" si="4"/>
        <v>0</v>
      </c>
      <c r="AQ21" s="32">
        <f t="shared" si="4"/>
        <v>5.0999999999999997E-2</v>
      </c>
      <c r="AR21" s="32">
        <f t="shared" si="4"/>
        <v>0</v>
      </c>
      <c r="AS21" s="32">
        <f t="shared" si="4"/>
        <v>225</v>
      </c>
      <c r="AT21" s="32">
        <f t="shared" si="4"/>
        <v>0</v>
      </c>
      <c r="AU21" s="32">
        <f t="shared" si="4"/>
        <v>0</v>
      </c>
      <c r="AV21" s="32">
        <f t="shared" si="4"/>
        <v>0</v>
      </c>
      <c r="AW21" s="32">
        <f t="shared" si="4"/>
        <v>0</v>
      </c>
      <c r="AX21" s="32">
        <f t="shared" si="4"/>
        <v>0</v>
      </c>
      <c r="AY21" s="48">
        <f t="shared" si="4"/>
        <v>166</v>
      </c>
      <c r="AZ21" s="48">
        <v>4</v>
      </c>
      <c r="BA21" s="32">
        <f>BA40+BA57</f>
        <v>2.52</v>
      </c>
      <c r="BB21" s="32">
        <f>BB40+BB57</f>
        <v>0</v>
      </c>
      <c r="BC21" s="32">
        <f>BC40+BC57</f>
        <v>0.14280000000000001</v>
      </c>
      <c r="BD21" s="32">
        <f>BD40+BD57</f>
        <v>0</v>
      </c>
      <c r="BE21" s="32">
        <f t="shared" ref="BE21:BK21" si="5">BE40+BE57</f>
        <v>180</v>
      </c>
      <c r="BF21" s="32">
        <f t="shared" si="5"/>
        <v>0</v>
      </c>
      <c r="BG21" s="32">
        <f t="shared" si="5"/>
        <v>0</v>
      </c>
      <c r="BH21" s="32">
        <f t="shared" si="5"/>
        <v>0</v>
      </c>
      <c r="BI21" s="32">
        <f t="shared" si="5"/>
        <v>0</v>
      </c>
      <c r="BJ21" s="32">
        <f t="shared" si="5"/>
        <v>0</v>
      </c>
      <c r="BK21" s="48">
        <f t="shared" si="5"/>
        <v>130</v>
      </c>
      <c r="BL21" s="25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</row>
    <row r="22" spans="1:106" s="14" customFormat="1" ht="30" hidden="1" outlineLevel="1" x14ac:dyDescent="0.25">
      <c r="A22" s="16" t="s">
        <v>76</v>
      </c>
      <c r="B22" s="12" t="s">
        <v>72</v>
      </c>
      <c r="C22" s="17" t="s">
        <v>102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49">
        <v>0</v>
      </c>
      <c r="Q22" s="18">
        <v>0</v>
      </c>
      <c r="R22" s="18">
        <v>0</v>
      </c>
      <c r="S22" s="18">
        <v>0</v>
      </c>
      <c r="T22" s="18">
        <v>0</v>
      </c>
      <c r="U22" s="49">
        <v>0</v>
      </c>
      <c r="V22" s="49">
        <v>0</v>
      </c>
      <c r="W22" s="18">
        <v>0</v>
      </c>
      <c r="X22" s="18">
        <v>0</v>
      </c>
      <c r="Y22" s="18">
        <v>0</v>
      </c>
      <c r="Z22" s="18">
        <v>0</v>
      </c>
      <c r="AA22" s="52">
        <v>0</v>
      </c>
      <c r="AB22" s="49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49">
        <v>0</v>
      </c>
      <c r="AN22" s="49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49">
        <v>0</v>
      </c>
      <c r="AZ22" s="49"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49">
        <v>0</v>
      </c>
      <c r="BL22" s="13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</row>
    <row r="23" spans="1:106" s="14" customFormat="1" ht="45" hidden="1" outlineLevel="1" x14ac:dyDescent="0.25">
      <c r="A23" s="16" t="s">
        <v>56</v>
      </c>
      <c r="B23" s="12" t="s">
        <v>73</v>
      </c>
      <c r="C23" s="17" t="s">
        <v>102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49">
        <v>0</v>
      </c>
      <c r="Q23" s="18">
        <v>0</v>
      </c>
      <c r="R23" s="18">
        <v>0</v>
      </c>
      <c r="S23" s="18">
        <v>0</v>
      </c>
      <c r="T23" s="18">
        <v>0</v>
      </c>
      <c r="U23" s="49">
        <v>0</v>
      </c>
      <c r="V23" s="49">
        <v>0</v>
      </c>
      <c r="W23" s="18">
        <v>0</v>
      </c>
      <c r="X23" s="18">
        <v>0</v>
      </c>
      <c r="Y23" s="18">
        <v>0</v>
      </c>
      <c r="Z23" s="18">
        <v>0</v>
      </c>
      <c r="AA23" s="52">
        <v>0</v>
      </c>
      <c r="AB23" s="49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49">
        <v>0</v>
      </c>
      <c r="AN23" s="49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49">
        <v>0</v>
      </c>
      <c r="AZ23" s="49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49">
        <v>0</v>
      </c>
      <c r="BL23" s="13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</row>
    <row r="24" spans="1:106" s="14" customFormat="1" ht="60" hidden="1" outlineLevel="1" x14ac:dyDescent="0.25">
      <c r="A24" s="16" t="s">
        <v>57</v>
      </c>
      <c r="B24" s="12" t="s">
        <v>74</v>
      </c>
      <c r="C24" s="17" t="s">
        <v>102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49">
        <v>0</v>
      </c>
      <c r="Q24" s="18">
        <v>0</v>
      </c>
      <c r="R24" s="18">
        <v>0</v>
      </c>
      <c r="S24" s="18">
        <v>0</v>
      </c>
      <c r="T24" s="18">
        <v>0</v>
      </c>
      <c r="U24" s="49">
        <v>0</v>
      </c>
      <c r="V24" s="49">
        <v>0</v>
      </c>
      <c r="W24" s="18">
        <v>0</v>
      </c>
      <c r="X24" s="18">
        <v>0</v>
      </c>
      <c r="Y24" s="18">
        <v>0</v>
      </c>
      <c r="Z24" s="18">
        <v>0</v>
      </c>
      <c r="AA24" s="52">
        <v>0</v>
      </c>
      <c r="AB24" s="49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49">
        <v>0</v>
      </c>
      <c r="AN24" s="49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49">
        <v>0</v>
      </c>
      <c r="AZ24" s="49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49">
        <v>0</v>
      </c>
      <c r="BL24" s="13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</row>
    <row r="25" spans="1:106" s="14" customFormat="1" ht="45" hidden="1" outlineLevel="1" x14ac:dyDescent="0.25">
      <c r="A25" s="16" t="s">
        <v>58</v>
      </c>
      <c r="B25" s="12" t="s">
        <v>77</v>
      </c>
      <c r="C25" s="17" t="s">
        <v>102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49">
        <v>0</v>
      </c>
      <c r="Q25" s="18">
        <v>0</v>
      </c>
      <c r="R25" s="18">
        <v>0</v>
      </c>
      <c r="S25" s="18">
        <v>0</v>
      </c>
      <c r="T25" s="18">
        <v>0</v>
      </c>
      <c r="U25" s="49">
        <v>0</v>
      </c>
      <c r="V25" s="49">
        <v>0</v>
      </c>
      <c r="W25" s="18">
        <v>0</v>
      </c>
      <c r="X25" s="18">
        <v>0</v>
      </c>
      <c r="Y25" s="18">
        <v>0</v>
      </c>
      <c r="Z25" s="18">
        <v>0</v>
      </c>
      <c r="AA25" s="52">
        <v>0</v>
      </c>
      <c r="AB25" s="49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49">
        <v>0</v>
      </c>
      <c r="AN25" s="49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49">
        <v>0</v>
      </c>
      <c r="AZ25" s="49"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49">
        <v>0</v>
      </c>
      <c r="BL25" s="13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</row>
    <row r="26" spans="1:106" s="14" customFormat="1" ht="75" hidden="1" outlineLevel="1" x14ac:dyDescent="0.25">
      <c r="A26" s="16" t="s">
        <v>59</v>
      </c>
      <c r="B26" s="12" t="s">
        <v>78</v>
      </c>
      <c r="C26" s="17" t="s">
        <v>102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49">
        <v>0</v>
      </c>
      <c r="Q26" s="18">
        <v>0</v>
      </c>
      <c r="R26" s="18">
        <v>0</v>
      </c>
      <c r="S26" s="18">
        <v>0</v>
      </c>
      <c r="T26" s="18">
        <v>0</v>
      </c>
      <c r="U26" s="49">
        <v>0</v>
      </c>
      <c r="V26" s="49">
        <v>0</v>
      </c>
      <c r="W26" s="18">
        <v>0</v>
      </c>
      <c r="X26" s="18">
        <v>0</v>
      </c>
      <c r="Y26" s="18">
        <v>0</v>
      </c>
      <c r="Z26" s="18">
        <v>0</v>
      </c>
      <c r="AA26" s="52">
        <v>0</v>
      </c>
      <c r="AB26" s="49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49">
        <v>0</v>
      </c>
      <c r="AN26" s="49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49">
        <v>0</v>
      </c>
      <c r="AZ26" s="49">
        <v>0</v>
      </c>
      <c r="BA26" s="18">
        <v>0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49">
        <v>0</v>
      </c>
      <c r="BL26" s="13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</row>
    <row r="27" spans="1:106" s="14" customFormat="1" ht="45" hidden="1" outlineLevel="1" x14ac:dyDescent="0.25">
      <c r="A27" s="16" t="s">
        <v>60</v>
      </c>
      <c r="B27" s="12" t="s">
        <v>79</v>
      </c>
      <c r="C27" s="17" t="s">
        <v>102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49">
        <v>0</v>
      </c>
      <c r="Q27" s="18">
        <v>0</v>
      </c>
      <c r="R27" s="18">
        <v>0</v>
      </c>
      <c r="S27" s="18">
        <v>0</v>
      </c>
      <c r="T27" s="18">
        <v>0</v>
      </c>
      <c r="U27" s="49">
        <v>0</v>
      </c>
      <c r="V27" s="49">
        <v>0</v>
      </c>
      <c r="W27" s="18">
        <v>0</v>
      </c>
      <c r="X27" s="18">
        <v>0</v>
      </c>
      <c r="Y27" s="18">
        <v>0</v>
      </c>
      <c r="Z27" s="18">
        <v>0</v>
      </c>
      <c r="AA27" s="52">
        <v>0</v>
      </c>
      <c r="AB27" s="49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49">
        <v>0</v>
      </c>
      <c r="AN27" s="49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49">
        <v>0</v>
      </c>
      <c r="AZ27" s="49">
        <v>0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49">
        <v>0</v>
      </c>
      <c r="BL27" s="13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</row>
    <row r="28" spans="1:106" s="14" customFormat="1" ht="60" hidden="1" outlineLevel="1" x14ac:dyDescent="0.25">
      <c r="A28" s="16" t="s">
        <v>61</v>
      </c>
      <c r="B28" s="12" t="s">
        <v>80</v>
      </c>
      <c r="C28" s="17" t="s">
        <v>102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49">
        <v>0</v>
      </c>
      <c r="Q28" s="18">
        <v>0</v>
      </c>
      <c r="R28" s="18">
        <v>0</v>
      </c>
      <c r="S28" s="18">
        <v>0</v>
      </c>
      <c r="T28" s="18">
        <v>0</v>
      </c>
      <c r="U28" s="49">
        <v>0</v>
      </c>
      <c r="V28" s="49">
        <v>0</v>
      </c>
      <c r="W28" s="18">
        <v>0</v>
      </c>
      <c r="X28" s="18">
        <v>0</v>
      </c>
      <c r="Y28" s="18">
        <v>0</v>
      </c>
      <c r="Z28" s="18">
        <v>0</v>
      </c>
      <c r="AA28" s="52">
        <v>0</v>
      </c>
      <c r="AB28" s="49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49">
        <v>0</v>
      </c>
      <c r="AN28" s="49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49">
        <v>0</v>
      </c>
      <c r="AZ28" s="49">
        <v>0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  <c r="BF28" s="18">
        <v>0</v>
      </c>
      <c r="BG28" s="18">
        <v>0</v>
      </c>
      <c r="BH28" s="18">
        <v>0</v>
      </c>
      <c r="BI28" s="18">
        <v>0</v>
      </c>
      <c r="BJ28" s="18">
        <v>0</v>
      </c>
      <c r="BK28" s="49">
        <v>0</v>
      </c>
      <c r="BL28" s="13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</row>
    <row r="29" spans="1:106" s="14" customFormat="1" ht="45" hidden="1" outlineLevel="1" x14ac:dyDescent="0.25">
      <c r="A29" s="16" t="s">
        <v>62</v>
      </c>
      <c r="B29" s="12" t="s">
        <v>81</v>
      </c>
      <c r="C29" s="17" t="s">
        <v>102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49">
        <v>0</v>
      </c>
      <c r="Q29" s="18">
        <v>0</v>
      </c>
      <c r="R29" s="18">
        <v>0</v>
      </c>
      <c r="S29" s="18">
        <v>0</v>
      </c>
      <c r="T29" s="18">
        <v>0</v>
      </c>
      <c r="U29" s="49">
        <v>0</v>
      </c>
      <c r="V29" s="49">
        <v>0</v>
      </c>
      <c r="W29" s="18">
        <v>0</v>
      </c>
      <c r="X29" s="18">
        <v>0</v>
      </c>
      <c r="Y29" s="18">
        <v>0</v>
      </c>
      <c r="Z29" s="18">
        <v>0</v>
      </c>
      <c r="AA29" s="52">
        <v>0</v>
      </c>
      <c r="AB29" s="49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49">
        <v>0</v>
      </c>
      <c r="AN29" s="49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49">
        <v>0</v>
      </c>
      <c r="AZ29" s="49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49">
        <v>0</v>
      </c>
      <c r="BL29" s="13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</row>
    <row r="30" spans="1:106" s="14" customFormat="1" ht="120" hidden="1" outlineLevel="1" x14ac:dyDescent="0.25">
      <c r="A30" s="16" t="s">
        <v>62</v>
      </c>
      <c r="B30" s="12" t="s">
        <v>82</v>
      </c>
      <c r="C30" s="17" t="s">
        <v>102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49">
        <v>0</v>
      </c>
      <c r="Q30" s="18">
        <v>0</v>
      </c>
      <c r="R30" s="18">
        <v>0</v>
      </c>
      <c r="S30" s="18">
        <v>0</v>
      </c>
      <c r="T30" s="18">
        <v>0</v>
      </c>
      <c r="U30" s="49">
        <v>0</v>
      </c>
      <c r="V30" s="49">
        <v>0</v>
      </c>
      <c r="W30" s="18">
        <v>0</v>
      </c>
      <c r="X30" s="18">
        <v>0</v>
      </c>
      <c r="Y30" s="18">
        <v>0</v>
      </c>
      <c r="Z30" s="18">
        <v>0</v>
      </c>
      <c r="AA30" s="52">
        <v>0</v>
      </c>
      <c r="AB30" s="49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49">
        <v>0</v>
      </c>
      <c r="AN30" s="49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49">
        <v>0</v>
      </c>
      <c r="AZ30" s="49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>
        <v>0</v>
      </c>
      <c r="BG30" s="18">
        <v>0</v>
      </c>
      <c r="BH30" s="18">
        <v>0</v>
      </c>
      <c r="BI30" s="18">
        <v>0</v>
      </c>
      <c r="BJ30" s="18">
        <v>0</v>
      </c>
      <c r="BK30" s="49">
        <v>0</v>
      </c>
      <c r="BL30" s="13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</row>
    <row r="31" spans="1:106" s="14" customFormat="1" ht="105" hidden="1" outlineLevel="1" x14ac:dyDescent="0.25">
      <c r="A31" s="16" t="s">
        <v>62</v>
      </c>
      <c r="B31" s="12" t="s">
        <v>83</v>
      </c>
      <c r="C31" s="17" t="s">
        <v>102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49">
        <v>0</v>
      </c>
      <c r="Q31" s="18">
        <v>0</v>
      </c>
      <c r="R31" s="18">
        <v>0</v>
      </c>
      <c r="S31" s="18">
        <v>0</v>
      </c>
      <c r="T31" s="18">
        <v>0</v>
      </c>
      <c r="U31" s="49">
        <v>0</v>
      </c>
      <c r="V31" s="49">
        <v>0</v>
      </c>
      <c r="W31" s="18">
        <v>0</v>
      </c>
      <c r="X31" s="18">
        <v>0</v>
      </c>
      <c r="Y31" s="18">
        <v>0</v>
      </c>
      <c r="Z31" s="18">
        <v>0</v>
      </c>
      <c r="AA31" s="52">
        <v>0</v>
      </c>
      <c r="AB31" s="49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49">
        <v>0</v>
      </c>
      <c r="AN31" s="49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49">
        <v>0</v>
      </c>
      <c r="AZ31" s="49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>
        <v>0</v>
      </c>
      <c r="BG31" s="18">
        <v>0</v>
      </c>
      <c r="BH31" s="18">
        <v>0</v>
      </c>
      <c r="BI31" s="18">
        <v>0</v>
      </c>
      <c r="BJ31" s="18">
        <v>0</v>
      </c>
      <c r="BK31" s="49">
        <v>0</v>
      </c>
      <c r="BL31" s="13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</row>
    <row r="32" spans="1:106" s="14" customFormat="1" ht="120" hidden="1" outlineLevel="1" x14ac:dyDescent="0.25">
      <c r="A32" s="16" t="s">
        <v>62</v>
      </c>
      <c r="B32" s="12" t="s">
        <v>84</v>
      </c>
      <c r="C32" s="17" t="s">
        <v>102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49">
        <v>0</v>
      </c>
      <c r="Q32" s="18">
        <v>0</v>
      </c>
      <c r="R32" s="18">
        <v>0</v>
      </c>
      <c r="S32" s="18">
        <v>0</v>
      </c>
      <c r="T32" s="18">
        <v>0</v>
      </c>
      <c r="U32" s="49">
        <v>0</v>
      </c>
      <c r="V32" s="49">
        <v>0</v>
      </c>
      <c r="W32" s="18">
        <v>0</v>
      </c>
      <c r="X32" s="18">
        <v>0</v>
      </c>
      <c r="Y32" s="18">
        <v>0</v>
      </c>
      <c r="Z32" s="18">
        <v>0</v>
      </c>
      <c r="AA32" s="52">
        <v>0</v>
      </c>
      <c r="AB32" s="49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49">
        <v>0</v>
      </c>
      <c r="AN32" s="49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49">
        <v>0</v>
      </c>
      <c r="AZ32" s="49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49">
        <v>0</v>
      </c>
      <c r="BL32" s="13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</row>
    <row r="33" spans="1:106" s="14" customFormat="1" ht="45" hidden="1" outlineLevel="1" x14ac:dyDescent="0.25">
      <c r="A33" s="16" t="s">
        <v>63</v>
      </c>
      <c r="B33" s="12" t="s">
        <v>81</v>
      </c>
      <c r="C33" s="17" t="s">
        <v>102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49">
        <v>0</v>
      </c>
      <c r="Q33" s="18">
        <v>0</v>
      </c>
      <c r="R33" s="18">
        <v>0</v>
      </c>
      <c r="S33" s="18">
        <v>0</v>
      </c>
      <c r="T33" s="18">
        <v>0</v>
      </c>
      <c r="U33" s="49">
        <v>0</v>
      </c>
      <c r="V33" s="49">
        <v>0</v>
      </c>
      <c r="W33" s="18">
        <v>0</v>
      </c>
      <c r="X33" s="18">
        <v>0</v>
      </c>
      <c r="Y33" s="18">
        <v>0</v>
      </c>
      <c r="Z33" s="18">
        <v>0</v>
      </c>
      <c r="AA33" s="52">
        <v>0</v>
      </c>
      <c r="AB33" s="49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49">
        <v>0</v>
      </c>
      <c r="AN33" s="49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49">
        <v>0</v>
      </c>
      <c r="AZ33" s="49">
        <v>0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18">
        <v>0</v>
      </c>
      <c r="BG33" s="18">
        <v>0</v>
      </c>
      <c r="BH33" s="18">
        <v>0</v>
      </c>
      <c r="BI33" s="18">
        <v>0</v>
      </c>
      <c r="BJ33" s="18">
        <v>0</v>
      </c>
      <c r="BK33" s="49">
        <v>0</v>
      </c>
      <c r="BL33" s="13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</row>
    <row r="34" spans="1:106" s="14" customFormat="1" ht="120" hidden="1" outlineLevel="1" x14ac:dyDescent="0.25">
      <c r="A34" s="16" t="s">
        <v>63</v>
      </c>
      <c r="B34" s="12" t="s">
        <v>82</v>
      </c>
      <c r="C34" s="17" t="s">
        <v>102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49">
        <v>0</v>
      </c>
      <c r="Q34" s="18">
        <v>0</v>
      </c>
      <c r="R34" s="18">
        <v>0</v>
      </c>
      <c r="S34" s="18">
        <v>0</v>
      </c>
      <c r="T34" s="18">
        <v>0</v>
      </c>
      <c r="U34" s="49">
        <v>0</v>
      </c>
      <c r="V34" s="49">
        <v>0</v>
      </c>
      <c r="W34" s="18">
        <v>0</v>
      </c>
      <c r="X34" s="18">
        <v>0</v>
      </c>
      <c r="Y34" s="18">
        <v>0</v>
      </c>
      <c r="Z34" s="18">
        <v>0</v>
      </c>
      <c r="AA34" s="52">
        <v>0</v>
      </c>
      <c r="AB34" s="49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49">
        <v>0</v>
      </c>
      <c r="AN34" s="49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49">
        <v>0</v>
      </c>
      <c r="AZ34" s="49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49">
        <v>0</v>
      </c>
      <c r="BL34" s="13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</row>
    <row r="35" spans="1:106" s="14" customFormat="1" ht="105" hidden="1" outlineLevel="1" x14ac:dyDescent="0.25">
      <c r="A35" s="16" t="s">
        <v>63</v>
      </c>
      <c r="B35" s="12" t="s">
        <v>83</v>
      </c>
      <c r="C35" s="17" t="s">
        <v>102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49">
        <v>0</v>
      </c>
      <c r="Q35" s="18">
        <v>0</v>
      </c>
      <c r="R35" s="18">
        <v>0</v>
      </c>
      <c r="S35" s="18">
        <v>0</v>
      </c>
      <c r="T35" s="18">
        <v>0</v>
      </c>
      <c r="U35" s="49">
        <v>0</v>
      </c>
      <c r="V35" s="49">
        <v>0</v>
      </c>
      <c r="W35" s="18">
        <v>0</v>
      </c>
      <c r="X35" s="18">
        <v>0</v>
      </c>
      <c r="Y35" s="18">
        <v>0</v>
      </c>
      <c r="Z35" s="18">
        <v>0</v>
      </c>
      <c r="AA35" s="52">
        <v>0</v>
      </c>
      <c r="AB35" s="49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49">
        <v>0</v>
      </c>
      <c r="AN35" s="49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49">
        <v>0</v>
      </c>
      <c r="AZ35" s="49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49">
        <v>0</v>
      </c>
      <c r="BL35" s="13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</row>
    <row r="36" spans="1:106" s="14" customFormat="1" ht="120" hidden="1" outlineLevel="1" x14ac:dyDescent="0.25">
      <c r="A36" s="16" t="s">
        <v>63</v>
      </c>
      <c r="B36" s="12" t="s">
        <v>84</v>
      </c>
      <c r="C36" s="17" t="s">
        <v>102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49">
        <v>0</v>
      </c>
      <c r="Q36" s="18">
        <v>0</v>
      </c>
      <c r="R36" s="18">
        <v>0</v>
      </c>
      <c r="S36" s="18">
        <v>0</v>
      </c>
      <c r="T36" s="18">
        <v>0</v>
      </c>
      <c r="U36" s="49">
        <v>0</v>
      </c>
      <c r="V36" s="49">
        <v>0</v>
      </c>
      <c r="W36" s="18">
        <v>0</v>
      </c>
      <c r="X36" s="18">
        <v>0</v>
      </c>
      <c r="Y36" s="18">
        <v>0</v>
      </c>
      <c r="Z36" s="18">
        <v>0</v>
      </c>
      <c r="AA36" s="52">
        <v>0</v>
      </c>
      <c r="AB36" s="49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49">
        <v>0</v>
      </c>
      <c r="AN36" s="49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49">
        <v>0</v>
      </c>
      <c r="AZ36" s="49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49">
        <v>0</v>
      </c>
      <c r="BL36" s="13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</row>
    <row r="37" spans="1:106" s="14" customFormat="1" ht="90" hidden="1" outlineLevel="1" x14ac:dyDescent="0.25">
      <c r="A37" s="16" t="s">
        <v>64</v>
      </c>
      <c r="B37" s="12" t="s">
        <v>85</v>
      </c>
      <c r="C37" s="17" t="s">
        <v>102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49">
        <v>0</v>
      </c>
      <c r="Q37" s="18">
        <v>0</v>
      </c>
      <c r="R37" s="18">
        <v>0</v>
      </c>
      <c r="S37" s="18">
        <v>0</v>
      </c>
      <c r="T37" s="18">
        <v>0</v>
      </c>
      <c r="U37" s="49">
        <v>0</v>
      </c>
      <c r="V37" s="49">
        <v>0</v>
      </c>
      <c r="W37" s="18">
        <v>0</v>
      </c>
      <c r="X37" s="18">
        <v>0</v>
      </c>
      <c r="Y37" s="18">
        <v>0</v>
      </c>
      <c r="Z37" s="18">
        <v>0</v>
      </c>
      <c r="AA37" s="52">
        <v>0</v>
      </c>
      <c r="AB37" s="49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49">
        <v>0</v>
      </c>
      <c r="AN37" s="49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49">
        <v>0</v>
      </c>
      <c r="AZ37" s="49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49">
        <v>0</v>
      </c>
      <c r="BL37" s="13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</row>
    <row r="38" spans="1:106" s="14" customFormat="1" ht="75" hidden="1" outlineLevel="1" x14ac:dyDescent="0.25">
      <c r="A38" s="16" t="s">
        <v>65</v>
      </c>
      <c r="B38" s="12" t="s">
        <v>86</v>
      </c>
      <c r="C38" s="17" t="s">
        <v>102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49">
        <v>0</v>
      </c>
      <c r="Q38" s="18">
        <v>0</v>
      </c>
      <c r="R38" s="18">
        <v>0</v>
      </c>
      <c r="S38" s="18">
        <v>0</v>
      </c>
      <c r="T38" s="18">
        <v>0</v>
      </c>
      <c r="U38" s="49">
        <v>0</v>
      </c>
      <c r="V38" s="49">
        <v>0</v>
      </c>
      <c r="W38" s="18">
        <v>0</v>
      </c>
      <c r="X38" s="18">
        <v>0</v>
      </c>
      <c r="Y38" s="18">
        <v>0</v>
      </c>
      <c r="Z38" s="18">
        <v>0</v>
      </c>
      <c r="AA38" s="52">
        <v>0</v>
      </c>
      <c r="AB38" s="49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49">
        <v>0</v>
      </c>
      <c r="AN38" s="49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49">
        <v>0</v>
      </c>
      <c r="AZ38" s="49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49">
        <v>0</v>
      </c>
      <c r="BL38" s="13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</row>
    <row r="39" spans="1:106" s="14" customFormat="1" ht="90" hidden="1" outlineLevel="1" x14ac:dyDescent="0.25">
      <c r="A39" s="16" t="s">
        <v>66</v>
      </c>
      <c r="B39" s="12" t="s">
        <v>87</v>
      </c>
      <c r="C39" s="17" t="s">
        <v>102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49">
        <v>0</v>
      </c>
      <c r="Q39" s="18">
        <v>0</v>
      </c>
      <c r="R39" s="18">
        <v>0</v>
      </c>
      <c r="S39" s="18">
        <v>0</v>
      </c>
      <c r="T39" s="18">
        <v>0</v>
      </c>
      <c r="U39" s="49">
        <v>0</v>
      </c>
      <c r="V39" s="49">
        <v>0</v>
      </c>
      <c r="W39" s="18">
        <v>0</v>
      </c>
      <c r="X39" s="18">
        <v>0</v>
      </c>
      <c r="Y39" s="18">
        <v>0</v>
      </c>
      <c r="Z39" s="18">
        <v>0</v>
      </c>
      <c r="AA39" s="52">
        <v>0</v>
      </c>
      <c r="AB39" s="49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49">
        <v>0</v>
      </c>
      <c r="AN39" s="49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49">
        <v>0</v>
      </c>
      <c r="AZ39" s="49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49">
        <v>0</v>
      </c>
      <c r="BL39" s="13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</row>
    <row r="40" spans="1:106" s="26" customFormat="1" ht="45" collapsed="1" x14ac:dyDescent="0.25">
      <c r="A40" s="21" t="s">
        <v>98</v>
      </c>
      <c r="B40" s="22" t="s">
        <v>92</v>
      </c>
      <c r="C40" s="23" t="s">
        <v>102</v>
      </c>
      <c r="D40" s="24">
        <f t="shared" ref="D40:O40" si="6">D41+D54</f>
        <v>0</v>
      </c>
      <c r="E40" s="24">
        <f t="shared" si="6"/>
        <v>0</v>
      </c>
      <c r="F40" s="24">
        <f t="shared" si="6"/>
        <v>0</v>
      </c>
      <c r="G40" s="24">
        <f t="shared" si="6"/>
        <v>0</v>
      </c>
      <c r="H40" s="24">
        <f t="shared" si="6"/>
        <v>0</v>
      </c>
      <c r="I40" s="24">
        <f t="shared" si="6"/>
        <v>0</v>
      </c>
      <c r="J40" s="24">
        <f t="shared" si="6"/>
        <v>0</v>
      </c>
      <c r="K40" s="24">
        <f t="shared" si="6"/>
        <v>0</v>
      </c>
      <c r="L40" s="24">
        <f t="shared" si="6"/>
        <v>0</v>
      </c>
      <c r="M40" s="24">
        <f t="shared" si="6"/>
        <v>0</v>
      </c>
      <c r="N40" s="24">
        <f t="shared" si="6"/>
        <v>0</v>
      </c>
      <c r="O40" s="24">
        <f t="shared" si="6"/>
        <v>0</v>
      </c>
      <c r="P40" s="50">
        <v>4</v>
      </c>
      <c r="Q40" s="24">
        <f>Q41+Q54</f>
        <v>2.5</v>
      </c>
      <c r="R40" s="24">
        <f>R41+R54</f>
        <v>0</v>
      </c>
      <c r="S40" s="24">
        <f>S41+S54</f>
        <v>0.2142</v>
      </c>
      <c r="T40" s="24">
        <f>T41+T54</f>
        <v>0</v>
      </c>
      <c r="U40" s="50">
        <f>U41+U54</f>
        <v>422</v>
      </c>
      <c r="V40" s="50">
        <v>4</v>
      </c>
      <c r="W40" s="24">
        <f>W41+W54</f>
        <v>0</v>
      </c>
      <c r="X40" s="24">
        <f>X41+X54</f>
        <v>0</v>
      </c>
      <c r="Y40" s="24">
        <f>Y41+Y54</f>
        <v>0</v>
      </c>
      <c r="Z40" s="24">
        <f>Z41+Z54</f>
        <v>0</v>
      </c>
      <c r="AA40" s="50">
        <f>AA41</f>
        <v>222</v>
      </c>
      <c r="AB40" s="50">
        <v>4</v>
      </c>
      <c r="AC40" s="24">
        <f t="shared" ref="AC40:AL40" si="7">AC41+AC54</f>
        <v>0.8</v>
      </c>
      <c r="AD40" s="24">
        <f t="shared" si="7"/>
        <v>0</v>
      </c>
      <c r="AE40" s="24">
        <f t="shared" si="7"/>
        <v>9.0800000000000006E-2</v>
      </c>
      <c r="AF40" s="24">
        <f t="shared" si="7"/>
        <v>0</v>
      </c>
      <c r="AG40" s="24">
        <f t="shared" si="7"/>
        <v>427</v>
      </c>
      <c r="AH40" s="24">
        <f t="shared" si="7"/>
        <v>0</v>
      </c>
      <c r="AI40" s="24">
        <f t="shared" si="7"/>
        <v>0</v>
      </c>
      <c r="AJ40" s="24">
        <f t="shared" si="7"/>
        <v>0</v>
      </c>
      <c r="AK40" s="24">
        <f t="shared" si="7"/>
        <v>0</v>
      </c>
      <c r="AL40" s="24">
        <f t="shared" si="7"/>
        <v>0</v>
      </c>
      <c r="AM40" s="50">
        <f>AM41</f>
        <v>308</v>
      </c>
      <c r="AN40" s="50">
        <v>4</v>
      </c>
      <c r="AO40" s="24">
        <f t="shared" ref="AO40:AX40" si="8">AO41+AO54</f>
        <v>0.4</v>
      </c>
      <c r="AP40" s="24">
        <f t="shared" si="8"/>
        <v>0</v>
      </c>
      <c r="AQ40" s="24">
        <f t="shared" si="8"/>
        <v>5.0999999999999997E-2</v>
      </c>
      <c r="AR40" s="24">
        <f t="shared" si="8"/>
        <v>0</v>
      </c>
      <c r="AS40" s="24">
        <f t="shared" si="8"/>
        <v>225</v>
      </c>
      <c r="AT40" s="24">
        <f t="shared" si="8"/>
        <v>0</v>
      </c>
      <c r="AU40" s="24">
        <f t="shared" si="8"/>
        <v>0</v>
      </c>
      <c r="AV40" s="24">
        <f t="shared" si="8"/>
        <v>0</v>
      </c>
      <c r="AW40" s="24">
        <f t="shared" si="8"/>
        <v>0</v>
      </c>
      <c r="AX40" s="24">
        <f t="shared" si="8"/>
        <v>0</v>
      </c>
      <c r="AY40" s="50">
        <f>AY41</f>
        <v>166</v>
      </c>
      <c r="AZ40" s="50">
        <v>4</v>
      </c>
      <c r="BA40" s="24">
        <f>BA41+BA54</f>
        <v>1.26</v>
      </c>
      <c r="BB40" s="24">
        <f>BB41+BB54</f>
        <v>0</v>
      </c>
      <c r="BC40" s="24">
        <f>BC41+BC54</f>
        <v>7.1400000000000005E-2</v>
      </c>
      <c r="BD40" s="24">
        <f>BD41+BD54</f>
        <v>0</v>
      </c>
      <c r="BE40" s="24">
        <f>BE41</f>
        <v>180</v>
      </c>
      <c r="BF40" s="24">
        <f t="shared" ref="BF40:BJ40" si="9">BF41+BF54</f>
        <v>0</v>
      </c>
      <c r="BG40" s="24">
        <f t="shared" si="9"/>
        <v>0</v>
      </c>
      <c r="BH40" s="24">
        <f t="shared" si="9"/>
        <v>0</v>
      </c>
      <c r="BI40" s="24">
        <f t="shared" si="9"/>
        <v>0</v>
      </c>
      <c r="BJ40" s="24">
        <f t="shared" si="9"/>
        <v>0</v>
      </c>
      <c r="BK40" s="50">
        <f>BK41</f>
        <v>130</v>
      </c>
      <c r="BL40" s="25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</row>
    <row r="41" spans="1:106" s="26" customFormat="1" ht="75" x14ac:dyDescent="0.25">
      <c r="A41" s="21" t="s">
        <v>99</v>
      </c>
      <c r="B41" s="22" t="s">
        <v>93</v>
      </c>
      <c r="C41" s="23" t="s">
        <v>102</v>
      </c>
      <c r="D41" s="24">
        <f t="shared" ref="D41:Z41" si="10">D42+D49</f>
        <v>0</v>
      </c>
      <c r="E41" s="24">
        <f t="shared" si="10"/>
        <v>0</v>
      </c>
      <c r="F41" s="24">
        <f t="shared" si="10"/>
        <v>0</v>
      </c>
      <c r="G41" s="24">
        <f t="shared" si="10"/>
        <v>0</v>
      </c>
      <c r="H41" s="24">
        <f t="shared" si="10"/>
        <v>0</v>
      </c>
      <c r="I41" s="24">
        <f t="shared" si="10"/>
        <v>0</v>
      </c>
      <c r="J41" s="24">
        <f t="shared" si="10"/>
        <v>0</v>
      </c>
      <c r="K41" s="24">
        <f t="shared" si="10"/>
        <v>0</v>
      </c>
      <c r="L41" s="24">
        <f t="shared" si="10"/>
        <v>0</v>
      </c>
      <c r="M41" s="24">
        <f t="shared" si="10"/>
        <v>0</v>
      </c>
      <c r="N41" s="24">
        <f t="shared" si="10"/>
        <v>0</v>
      </c>
      <c r="O41" s="24">
        <f t="shared" si="10"/>
        <v>0</v>
      </c>
      <c r="P41" s="50">
        <f t="shared" si="10"/>
        <v>4</v>
      </c>
      <c r="Q41" s="24">
        <f t="shared" si="10"/>
        <v>2.5</v>
      </c>
      <c r="R41" s="24">
        <f t="shared" si="10"/>
        <v>0</v>
      </c>
      <c r="S41" s="24">
        <f t="shared" si="10"/>
        <v>0.2142</v>
      </c>
      <c r="T41" s="24">
        <f t="shared" si="10"/>
        <v>0</v>
      </c>
      <c r="U41" s="50">
        <f t="shared" si="10"/>
        <v>0</v>
      </c>
      <c r="V41" s="50">
        <f>V42</f>
        <v>4</v>
      </c>
      <c r="W41" s="24">
        <f t="shared" si="10"/>
        <v>0</v>
      </c>
      <c r="X41" s="24">
        <f t="shared" si="10"/>
        <v>0</v>
      </c>
      <c r="Y41" s="24">
        <f t="shared" si="10"/>
        <v>0</v>
      </c>
      <c r="Z41" s="24">
        <f t="shared" si="10"/>
        <v>0</v>
      </c>
      <c r="AA41" s="50">
        <f>AA54</f>
        <v>222</v>
      </c>
      <c r="AB41" s="50">
        <v>4</v>
      </c>
      <c r="AC41" s="24">
        <f t="shared" ref="AC41:BD41" si="11">AC42+AC49</f>
        <v>0.8</v>
      </c>
      <c r="AD41" s="24">
        <f t="shared" si="11"/>
        <v>0</v>
      </c>
      <c r="AE41" s="24">
        <f t="shared" si="11"/>
        <v>9.0800000000000006E-2</v>
      </c>
      <c r="AF41" s="24">
        <f t="shared" si="11"/>
        <v>0</v>
      </c>
      <c r="AG41" s="24">
        <f t="shared" si="11"/>
        <v>0</v>
      </c>
      <c r="AH41" s="24">
        <f t="shared" si="11"/>
        <v>0</v>
      </c>
      <c r="AI41" s="24">
        <f t="shared" si="11"/>
        <v>0</v>
      </c>
      <c r="AJ41" s="24">
        <f t="shared" si="11"/>
        <v>0</v>
      </c>
      <c r="AK41" s="24">
        <f t="shared" si="11"/>
        <v>0</v>
      </c>
      <c r="AL41" s="24">
        <f t="shared" si="11"/>
        <v>0</v>
      </c>
      <c r="AM41" s="50">
        <f t="shared" si="11"/>
        <v>308</v>
      </c>
      <c r="AN41" s="50">
        <f t="shared" si="11"/>
        <v>4</v>
      </c>
      <c r="AO41" s="24">
        <f t="shared" si="11"/>
        <v>0.4</v>
      </c>
      <c r="AP41" s="24">
        <f t="shared" si="11"/>
        <v>0</v>
      </c>
      <c r="AQ41" s="24">
        <f t="shared" si="11"/>
        <v>5.0999999999999997E-2</v>
      </c>
      <c r="AR41" s="24">
        <f t="shared" si="11"/>
        <v>0</v>
      </c>
      <c r="AS41" s="24">
        <f t="shared" si="11"/>
        <v>0</v>
      </c>
      <c r="AT41" s="24">
        <f t="shared" si="11"/>
        <v>0</v>
      </c>
      <c r="AU41" s="24">
        <f t="shared" si="11"/>
        <v>0</v>
      </c>
      <c r="AV41" s="24">
        <f t="shared" si="11"/>
        <v>0</v>
      </c>
      <c r="AW41" s="24">
        <f t="shared" si="11"/>
        <v>0</v>
      </c>
      <c r="AX41" s="24">
        <f t="shared" si="11"/>
        <v>0</v>
      </c>
      <c r="AY41" s="50">
        <f t="shared" si="11"/>
        <v>166</v>
      </c>
      <c r="AZ41" s="50">
        <f t="shared" si="11"/>
        <v>4</v>
      </c>
      <c r="BA41" s="24">
        <f t="shared" si="11"/>
        <v>1.26</v>
      </c>
      <c r="BB41" s="24">
        <f t="shared" si="11"/>
        <v>0</v>
      </c>
      <c r="BC41" s="24">
        <f t="shared" si="11"/>
        <v>7.1400000000000005E-2</v>
      </c>
      <c r="BD41" s="24">
        <f t="shared" si="11"/>
        <v>0</v>
      </c>
      <c r="BE41" s="24">
        <f>BE54</f>
        <v>180</v>
      </c>
      <c r="BF41" s="24">
        <f t="shared" ref="BF41:BK41" si="12">BF42+BF49</f>
        <v>0</v>
      </c>
      <c r="BG41" s="24">
        <f t="shared" si="12"/>
        <v>0</v>
      </c>
      <c r="BH41" s="24">
        <f t="shared" si="12"/>
        <v>0</v>
      </c>
      <c r="BI41" s="24">
        <f t="shared" si="12"/>
        <v>0</v>
      </c>
      <c r="BJ41" s="24">
        <f t="shared" si="12"/>
        <v>0</v>
      </c>
      <c r="BK41" s="50">
        <f t="shared" si="12"/>
        <v>130</v>
      </c>
      <c r="BL41" s="25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</row>
    <row r="42" spans="1:106" s="26" customFormat="1" ht="30" x14ac:dyDescent="0.25">
      <c r="A42" s="21" t="s">
        <v>99</v>
      </c>
      <c r="B42" s="22" t="s">
        <v>94</v>
      </c>
      <c r="C42" s="23" t="s">
        <v>102</v>
      </c>
      <c r="D42" s="50">
        <f>SUM(D44:D46)</f>
        <v>0</v>
      </c>
      <c r="E42" s="50">
        <f t="shared" ref="E42:O42" si="13">SUM(E44:E46)</f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  <c r="M42" s="50">
        <f t="shared" si="13"/>
        <v>0</v>
      </c>
      <c r="N42" s="50">
        <f t="shared" si="13"/>
        <v>0</v>
      </c>
      <c r="O42" s="50">
        <f t="shared" si="13"/>
        <v>0</v>
      </c>
      <c r="P42" s="50">
        <f t="shared" ref="P42:BK42" si="14">SUM(P43:P46)</f>
        <v>4</v>
      </c>
      <c r="Q42" s="24">
        <f t="shared" si="14"/>
        <v>2.5</v>
      </c>
      <c r="R42" s="50">
        <f t="shared" si="14"/>
        <v>0</v>
      </c>
      <c r="S42" s="50">
        <f t="shared" si="14"/>
        <v>0.2142</v>
      </c>
      <c r="T42" s="50">
        <f t="shared" si="14"/>
        <v>0</v>
      </c>
      <c r="U42" s="50">
        <f t="shared" si="14"/>
        <v>0</v>
      </c>
      <c r="V42" s="50">
        <f>SUM(V43:V47)</f>
        <v>4</v>
      </c>
      <c r="W42" s="50">
        <f t="shared" si="14"/>
        <v>0</v>
      </c>
      <c r="X42" s="50">
        <f t="shared" si="14"/>
        <v>0</v>
      </c>
      <c r="Y42" s="50">
        <f t="shared" si="14"/>
        <v>0</v>
      </c>
      <c r="Z42" s="50">
        <f t="shared" si="14"/>
        <v>0</v>
      </c>
      <c r="AA42" s="50">
        <f t="shared" si="14"/>
        <v>0</v>
      </c>
      <c r="AB42" s="50">
        <f>SUM(AB43:AB49)</f>
        <v>4</v>
      </c>
      <c r="AC42" s="50">
        <f t="shared" si="14"/>
        <v>0</v>
      </c>
      <c r="AD42" s="50">
        <f t="shared" si="14"/>
        <v>0</v>
      </c>
      <c r="AE42" s="50">
        <f t="shared" si="14"/>
        <v>0</v>
      </c>
      <c r="AF42" s="50">
        <f t="shared" si="14"/>
        <v>0</v>
      </c>
      <c r="AG42" s="50">
        <f t="shared" si="14"/>
        <v>0</v>
      </c>
      <c r="AH42" s="50">
        <f t="shared" si="14"/>
        <v>0</v>
      </c>
      <c r="AI42" s="50">
        <f t="shared" si="14"/>
        <v>0</v>
      </c>
      <c r="AJ42" s="50">
        <f t="shared" si="14"/>
        <v>0</v>
      </c>
      <c r="AK42" s="50">
        <f t="shared" si="14"/>
        <v>0</v>
      </c>
      <c r="AL42" s="50">
        <f t="shared" si="14"/>
        <v>0</v>
      </c>
      <c r="AM42" s="50">
        <f t="shared" si="14"/>
        <v>0</v>
      </c>
      <c r="AN42" s="50">
        <f t="shared" si="14"/>
        <v>4</v>
      </c>
      <c r="AO42" s="50">
        <f t="shared" si="14"/>
        <v>0.4</v>
      </c>
      <c r="AP42" s="50">
        <f t="shared" si="14"/>
        <v>0</v>
      </c>
      <c r="AQ42" s="50">
        <f t="shared" si="14"/>
        <v>5.0999999999999997E-2</v>
      </c>
      <c r="AR42" s="50">
        <f t="shared" si="14"/>
        <v>0</v>
      </c>
      <c r="AS42" s="50">
        <f t="shared" si="14"/>
        <v>0</v>
      </c>
      <c r="AT42" s="50">
        <f t="shared" si="14"/>
        <v>0</v>
      </c>
      <c r="AU42" s="50">
        <f t="shared" si="14"/>
        <v>0</v>
      </c>
      <c r="AV42" s="50">
        <f t="shared" si="14"/>
        <v>0</v>
      </c>
      <c r="AW42" s="50">
        <f t="shared" si="14"/>
        <v>0</v>
      </c>
      <c r="AX42" s="50">
        <f t="shared" si="14"/>
        <v>0</v>
      </c>
      <c r="AY42" s="50">
        <f t="shared" si="14"/>
        <v>0</v>
      </c>
      <c r="AZ42" s="50">
        <f t="shared" si="14"/>
        <v>4</v>
      </c>
      <c r="BA42" s="50">
        <f t="shared" si="14"/>
        <v>1.26</v>
      </c>
      <c r="BB42" s="50">
        <f t="shared" si="14"/>
        <v>0</v>
      </c>
      <c r="BC42" s="50">
        <f t="shared" si="14"/>
        <v>7.1400000000000005E-2</v>
      </c>
      <c r="BD42" s="50">
        <f t="shared" si="14"/>
        <v>0</v>
      </c>
      <c r="BE42" s="50">
        <f t="shared" si="14"/>
        <v>0</v>
      </c>
      <c r="BF42" s="50">
        <f t="shared" si="14"/>
        <v>0</v>
      </c>
      <c r="BG42" s="50">
        <f t="shared" si="14"/>
        <v>0</v>
      </c>
      <c r="BH42" s="50">
        <f t="shared" si="14"/>
        <v>0</v>
      </c>
      <c r="BI42" s="50">
        <f t="shared" si="14"/>
        <v>0</v>
      </c>
      <c r="BJ42" s="50">
        <f t="shared" si="14"/>
        <v>0</v>
      </c>
      <c r="BK42" s="50">
        <f t="shared" si="14"/>
        <v>0</v>
      </c>
      <c r="BL42" s="25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</row>
    <row r="43" spans="1:106" s="39" customFormat="1" ht="168.75" customHeight="1" x14ac:dyDescent="0.25">
      <c r="A43" s="35" t="s">
        <v>109</v>
      </c>
      <c r="B43" s="34" t="s">
        <v>111</v>
      </c>
      <c r="C43" s="34" t="str">
        <f>'[1]1. паспорт местоположение'!$A$9</f>
        <v>O_МО_КТПН-350-1П(25)</v>
      </c>
      <c r="D43" s="41">
        <f t="shared" ref="D43:O43" si="15">D49</f>
        <v>0</v>
      </c>
      <c r="E43" s="41">
        <f t="shared" si="15"/>
        <v>0</v>
      </c>
      <c r="F43" s="41">
        <f t="shared" si="15"/>
        <v>0</v>
      </c>
      <c r="G43" s="41">
        <f t="shared" si="15"/>
        <v>0</v>
      </c>
      <c r="H43" s="41">
        <f t="shared" si="15"/>
        <v>0</v>
      </c>
      <c r="I43" s="41">
        <f t="shared" si="15"/>
        <v>0</v>
      </c>
      <c r="J43" s="41">
        <f t="shared" si="15"/>
        <v>0</v>
      </c>
      <c r="K43" s="41">
        <f t="shared" si="15"/>
        <v>0</v>
      </c>
      <c r="L43" s="41">
        <f t="shared" si="15"/>
        <v>0</v>
      </c>
      <c r="M43" s="41">
        <f t="shared" si="15"/>
        <v>0</v>
      </c>
      <c r="N43" s="41">
        <f t="shared" si="15"/>
        <v>0</v>
      </c>
      <c r="O43" s="41">
        <f t="shared" si="15"/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38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</row>
    <row r="44" spans="1:106" s="39" customFormat="1" ht="102.75" customHeight="1" x14ac:dyDescent="0.25">
      <c r="A44" s="35" t="s">
        <v>110</v>
      </c>
      <c r="B44" s="34" t="str">
        <f>'[2]1.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44" s="34" t="str">
        <f>'[2]1. паспорт местоположение'!$A$9</f>
        <v>O_РК_ТП-59-1П(26)</v>
      </c>
      <c r="D44" s="36">
        <f t="shared" ref="D44:O44" si="16">D55</f>
        <v>0</v>
      </c>
      <c r="E44" s="41">
        <f t="shared" si="16"/>
        <v>0</v>
      </c>
      <c r="F44" s="41">
        <f t="shared" si="16"/>
        <v>0</v>
      </c>
      <c r="G44" s="41">
        <f t="shared" si="16"/>
        <v>0</v>
      </c>
      <c r="H44" s="41">
        <f t="shared" si="16"/>
        <v>0</v>
      </c>
      <c r="I44" s="41">
        <f t="shared" si="16"/>
        <v>0</v>
      </c>
      <c r="J44" s="41">
        <f t="shared" si="16"/>
        <v>0</v>
      </c>
      <c r="K44" s="41">
        <f t="shared" si="16"/>
        <v>0</v>
      </c>
      <c r="L44" s="41">
        <f t="shared" si="16"/>
        <v>0</v>
      </c>
      <c r="M44" s="41">
        <f t="shared" si="16"/>
        <v>0</v>
      </c>
      <c r="N44" s="41">
        <f t="shared" si="16"/>
        <v>0</v>
      </c>
      <c r="O44" s="41">
        <f t="shared" si="16"/>
        <v>0</v>
      </c>
      <c r="P44" s="37">
        <f>P55</f>
        <v>4</v>
      </c>
      <c r="Q44" s="42">
        <f>'[2]6.2. Паспорт фин осв ввод'!$C$54</f>
        <v>2.5</v>
      </c>
      <c r="R44" s="41">
        <f>R55</f>
        <v>0</v>
      </c>
      <c r="S44" s="42">
        <f>'[2]6.2. Паспорт фин осв ввод'!$C$56</f>
        <v>0.2142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53" t="s">
        <v>130</v>
      </c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</row>
    <row r="45" spans="1:106" s="39" customFormat="1" ht="134.25" customHeight="1" x14ac:dyDescent="0.25">
      <c r="A45" s="35" t="s">
        <v>113</v>
      </c>
      <c r="B45" s="34" t="s">
        <v>112</v>
      </c>
      <c r="C45" s="34" t="str">
        <f>'[3]1. паспорт местоположение'!$A$9</f>
        <v>O_МО_КТПН-691-1П(28)</v>
      </c>
      <c r="D45" s="41">
        <f t="shared" ref="D45:T45" si="17">D52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  <c r="Q45" s="41">
        <f t="shared" si="17"/>
        <v>0</v>
      </c>
      <c r="R45" s="41">
        <f t="shared" si="17"/>
        <v>0</v>
      </c>
      <c r="S45" s="41">
        <f t="shared" si="17"/>
        <v>0</v>
      </c>
      <c r="T45" s="41">
        <f t="shared" si="17"/>
        <v>0</v>
      </c>
      <c r="U45" s="41">
        <v>0</v>
      </c>
      <c r="V45" s="41">
        <f t="shared" ref="V45:AA45" si="18">V52</f>
        <v>0</v>
      </c>
      <c r="W45" s="41">
        <f t="shared" si="18"/>
        <v>0</v>
      </c>
      <c r="X45" s="41">
        <f t="shared" si="18"/>
        <v>0</v>
      </c>
      <c r="Y45" s="41">
        <f t="shared" si="18"/>
        <v>0</v>
      </c>
      <c r="Z45" s="41">
        <f t="shared" si="18"/>
        <v>0</v>
      </c>
      <c r="AA45" s="41">
        <f t="shared" si="18"/>
        <v>0</v>
      </c>
      <c r="AB45" s="41">
        <v>0</v>
      </c>
      <c r="AC45" s="41">
        <f>AC52</f>
        <v>0</v>
      </c>
      <c r="AD45" s="41">
        <f>AD52</f>
        <v>0</v>
      </c>
      <c r="AE45" s="41">
        <f>AE52</f>
        <v>0</v>
      </c>
      <c r="AF45" s="41">
        <f>AF52</f>
        <v>0</v>
      </c>
      <c r="AG45" s="41">
        <v>0</v>
      </c>
      <c r="AH45" s="41">
        <f t="shared" ref="AH45:AM45" si="19">AH52</f>
        <v>0</v>
      </c>
      <c r="AI45" s="41">
        <f t="shared" si="19"/>
        <v>0</v>
      </c>
      <c r="AJ45" s="41">
        <f t="shared" si="19"/>
        <v>0</v>
      </c>
      <c r="AK45" s="41">
        <f t="shared" si="19"/>
        <v>0</v>
      </c>
      <c r="AL45" s="41">
        <f t="shared" si="19"/>
        <v>0</v>
      </c>
      <c r="AM45" s="41">
        <f t="shared" si="19"/>
        <v>0</v>
      </c>
      <c r="AN45" s="37">
        <v>4</v>
      </c>
      <c r="AO45" s="42">
        <f>'[3]6.2. Паспорт фин осв ввод'!$C$54</f>
        <v>0.4</v>
      </c>
      <c r="AP45" s="45">
        <v>0</v>
      </c>
      <c r="AQ45" s="42">
        <f>'[3]6.2. Паспорт фин осв ввод'!$C$56</f>
        <v>5.0999999999999997E-2</v>
      </c>
      <c r="AR45" s="41">
        <f>AR52</f>
        <v>0</v>
      </c>
      <c r="AS45" s="41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f t="shared" ref="BG45:BK45" si="20">BG52</f>
        <v>0</v>
      </c>
      <c r="BH45" s="41">
        <f t="shared" si="20"/>
        <v>0</v>
      </c>
      <c r="BI45" s="41">
        <f t="shared" si="20"/>
        <v>0</v>
      </c>
      <c r="BJ45" s="41">
        <f t="shared" si="20"/>
        <v>0</v>
      </c>
      <c r="BK45" s="41">
        <f t="shared" si="20"/>
        <v>0</v>
      </c>
      <c r="BL45" s="38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</row>
    <row r="46" spans="1:106" s="39" customFormat="1" ht="175.5" customHeight="1" x14ac:dyDescent="0.25">
      <c r="A46" s="35" t="s">
        <v>114</v>
      </c>
      <c r="B46" s="44" t="s">
        <v>115</v>
      </c>
      <c r="C46" s="44" t="str">
        <f>'[4]1. паспорт местоположение'!$A$9</f>
        <v>O_РК_ТП-615(29)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37">
        <v>4</v>
      </c>
      <c r="BA46" s="42">
        <f>'[4]6.2. Паспорт фин осв ввод'!$C$54</f>
        <v>1.26</v>
      </c>
      <c r="BB46" s="41">
        <v>0</v>
      </c>
      <c r="BC46" s="42">
        <f>'[4]6.2. Паспорт фин осв ввод'!$C$56</f>
        <v>7.1400000000000005E-2</v>
      </c>
      <c r="BD46" s="41">
        <v>0</v>
      </c>
      <c r="BE46" s="43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38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</row>
    <row r="47" spans="1:106" s="39" customFormat="1" ht="175.5" customHeight="1" x14ac:dyDescent="0.25">
      <c r="A47" s="35" t="s">
        <v>118</v>
      </c>
      <c r="B47" s="44" t="s">
        <v>120</v>
      </c>
      <c r="C47" s="44" t="s">
        <v>121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37">
        <v>4</v>
      </c>
      <c r="W47" s="42">
        <v>0.63</v>
      </c>
      <c r="X47" s="41">
        <v>0</v>
      </c>
      <c r="Y47" s="42">
        <v>0.36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53" t="s">
        <v>129</v>
      </c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</row>
    <row r="48" spans="1:106" s="39" customFormat="1" ht="175.5" customHeight="1" x14ac:dyDescent="0.25">
      <c r="A48" s="35" t="s">
        <v>119</v>
      </c>
      <c r="B48" s="44" t="s">
        <v>122</v>
      </c>
      <c r="C48" s="44" t="s">
        <v>123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37">
        <v>4</v>
      </c>
      <c r="W48" s="42">
        <v>0.63</v>
      </c>
      <c r="X48" s="41">
        <v>0</v>
      </c>
      <c r="Y48" s="42">
        <v>0.70400000000000018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53" t="s">
        <v>128</v>
      </c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</row>
    <row r="49" spans="1:106" s="26" customFormat="1" ht="78.75" x14ac:dyDescent="0.25">
      <c r="A49" s="29" t="s">
        <v>107</v>
      </c>
      <c r="B49" s="28" t="s">
        <v>108</v>
      </c>
      <c r="C49" s="23" t="s">
        <v>102</v>
      </c>
      <c r="D49" s="50">
        <f t="shared" ref="D49:P49" si="21">SUM(D50:D52)</f>
        <v>0</v>
      </c>
      <c r="E49" s="50">
        <f t="shared" si="21"/>
        <v>0</v>
      </c>
      <c r="F49" s="50">
        <f t="shared" si="21"/>
        <v>0</v>
      </c>
      <c r="G49" s="50">
        <f t="shared" si="21"/>
        <v>0</v>
      </c>
      <c r="H49" s="50">
        <f t="shared" si="21"/>
        <v>0</v>
      </c>
      <c r="I49" s="50">
        <f t="shared" si="21"/>
        <v>0</v>
      </c>
      <c r="J49" s="50">
        <f t="shared" si="21"/>
        <v>0</v>
      </c>
      <c r="K49" s="50">
        <f t="shared" si="21"/>
        <v>0</v>
      </c>
      <c r="L49" s="50">
        <f t="shared" si="21"/>
        <v>0</v>
      </c>
      <c r="M49" s="50">
        <f t="shared" si="21"/>
        <v>0</v>
      </c>
      <c r="N49" s="50">
        <f t="shared" si="21"/>
        <v>0</v>
      </c>
      <c r="O49" s="50">
        <f t="shared" si="21"/>
        <v>0</v>
      </c>
      <c r="P49" s="50">
        <f t="shared" si="21"/>
        <v>0</v>
      </c>
      <c r="Q49" s="50">
        <f>SUM(Q50:Q52)</f>
        <v>0</v>
      </c>
      <c r="R49" s="50">
        <f t="shared" ref="R49:BK49" si="22">SUM(R50:R52)</f>
        <v>0</v>
      </c>
      <c r="S49" s="50">
        <f t="shared" si="22"/>
        <v>0</v>
      </c>
      <c r="T49" s="50">
        <f t="shared" si="22"/>
        <v>0</v>
      </c>
      <c r="U49" s="50">
        <f t="shared" si="22"/>
        <v>0</v>
      </c>
      <c r="V49" s="50">
        <f t="shared" si="22"/>
        <v>4</v>
      </c>
      <c r="W49" s="50">
        <f t="shared" si="22"/>
        <v>0</v>
      </c>
      <c r="X49" s="50">
        <f t="shared" si="22"/>
        <v>0</v>
      </c>
      <c r="Y49" s="50">
        <f t="shared" si="22"/>
        <v>0</v>
      </c>
      <c r="Z49" s="50">
        <f t="shared" si="22"/>
        <v>0</v>
      </c>
      <c r="AA49" s="50">
        <f t="shared" si="22"/>
        <v>0</v>
      </c>
      <c r="AB49" s="50">
        <f t="shared" si="22"/>
        <v>4</v>
      </c>
      <c r="AC49" s="50">
        <f t="shared" si="22"/>
        <v>0.8</v>
      </c>
      <c r="AD49" s="50">
        <f t="shared" si="22"/>
        <v>0</v>
      </c>
      <c r="AE49" s="50">
        <f t="shared" si="22"/>
        <v>9.0800000000000006E-2</v>
      </c>
      <c r="AF49" s="50">
        <f t="shared" si="22"/>
        <v>0</v>
      </c>
      <c r="AG49" s="50">
        <f t="shared" si="22"/>
        <v>0</v>
      </c>
      <c r="AH49" s="50">
        <f t="shared" si="22"/>
        <v>0</v>
      </c>
      <c r="AI49" s="50">
        <f t="shared" si="22"/>
        <v>0</v>
      </c>
      <c r="AJ49" s="50">
        <f t="shared" si="22"/>
        <v>0</v>
      </c>
      <c r="AK49" s="50">
        <f t="shared" si="22"/>
        <v>0</v>
      </c>
      <c r="AL49" s="50">
        <f t="shared" si="22"/>
        <v>0</v>
      </c>
      <c r="AM49" s="50">
        <f t="shared" si="22"/>
        <v>308</v>
      </c>
      <c r="AN49" s="50">
        <f t="shared" si="22"/>
        <v>0</v>
      </c>
      <c r="AO49" s="50">
        <f t="shared" si="22"/>
        <v>0</v>
      </c>
      <c r="AP49" s="50">
        <f t="shared" si="22"/>
        <v>0</v>
      </c>
      <c r="AQ49" s="50">
        <f t="shared" si="22"/>
        <v>0</v>
      </c>
      <c r="AR49" s="50">
        <f t="shared" si="22"/>
        <v>0</v>
      </c>
      <c r="AS49" s="50">
        <f t="shared" si="22"/>
        <v>0</v>
      </c>
      <c r="AT49" s="50">
        <f t="shared" si="22"/>
        <v>0</v>
      </c>
      <c r="AU49" s="50">
        <f t="shared" si="22"/>
        <v>0</v>
      </c>
      <c r="AV49" s="50">
        <f t="shared" si="22"/>
        <v>0</v>
      </c>
      <c r="AW49" s="50">
        <f t="shared" si="22"/>
        <v>0</v>
      </c>
      <c r="AX49" s="50">
        <f t="shared" si="22"/>
        <v>0</v>
      </c>
      <c r="AY49" s="50">
        <f t="shared" si="22"/>
        <v>166</v>
      </c>
      <c r="AZ49" s="50">
        <f t="shared" si="22"/>
        <v>0</v>
      </c>
      <c r="BA49" s="50">
        <f t="shared" si="22"/>
        <v>0</v>
      </c>
      <c r="BB49" s="50">
        <f t="shared" si="22"/>
        <v>0</v>
      </c>
      <c r="BC49" s="50">
        <f t="shared" si="22"/>
        <v>0</v>
      </c>
      <c r="BD49" s="50">
        <f t="shared" si="22"/>
        <v>0</v>
      </c>
      <c r="BE49" s="50">
        <f t="shared" si="22"/>
        <v>0</v>
      </c>
      <c r="BF49" s="50">
        <f t="shared" si="22"/>
        <v>0</v>
      </c>
      <c r="BG49" s="50">
        <f t="shared" si="22"/>
        <v>0</v>
      </c>
      <c r="BH49" s="50">
        <f t="shared" si="22"/>
        <v>0</v>
      </c>
      <c r="BI49" s="50">
        <f t="shared" si="22"/>
        <v>0</v>
      </c>
      <c r="BJ49" s="50">
        <f t="shared" si="22"/>
        <v>0</v>
      </c>
      <c r="BK49" s="50">
        <f t="shared" si="22"/>
        <v>130</v>
      </c>
      <c r="BL49" s="25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</row>
    <row r="50" spans="1:106" s="39" customFormat="1" ht="168.75" hidden="1" customHeight="1" x14ac:dyDescent="0.25">
      <c r="A50" s="35" t="s">
        <v>107</v>
      </c>
      <c r="B50" s="34" t="str">
        <f>'[1]1. паспорт местоположение'!$A$12</f>
        <v>Модернизация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</c>
      <c r="C50" s="34" t="str">
        <f>'[1]1. паспорт местоположение'!$A$9</f>
        <v>O_МО_КТПН-350-1П(25)</v>
      </c>
      <c r="D50" s="41">
        <f t="shared" ref="D50:O50" si="23">D54</f>
        <v>0</v>
      </c>
      <c r="E50" s="41">
        <f t="shared" si="23"/>
        <v>0</v>
      </c>
      <c r="F50" s="41">
        <f t="shared" si="23"/>
        <v>0</v>
      </c>
      <c r="G50" s="41">
        <f t="shared" si="23"/>
        <v>0</v>
      </c>
      <c r="H50" s="41">
        <f t="shared" si="23"/>
        <v>0</v>
      </c>
      <c r="I50" s="41">
        <f t="shared" si="23"/>
        <v>0</v>
      </c>
      <c r="J50" s="41">
        <f t="shared" si="23"/>
        <v>0</v>
      </c>
      <c r="K50" s="41">
        <f t="shared" si="23"/>
        <v>0</v>
      </c>
      <c r="L50" s="41">
        <f t="shared" si="23"/>
        <v>0</v>
      </c>
      <c r="M50" s="41">
        <f t="shared" si="23"/>
        <v>0</v>
      </c>
      <c r="N50" s="41">
        <f t="shared" si="23"/>
        <v>0</v>
      </c>
      <c r="O50" s="41">
        <f t="shared" si="23"/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38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</row>
    <row r="51" spans="1:106" s="39" customFormat="1" ht="135.75" customHeight="1" x14ac:dyDescent="0.25">
      <c r="A51" s="35" t="s">
        <v>107</v>
      </c>
      <c r="B51" s="34" t="str">
        <f>'[5]1.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51" s="34" t="str">
        <f>'[5]1. паспорт местоположение'!$A$9</f>
        <v>O_МО_КТПН-519(27)</v>
      </c>
      <c r="D51" s="41">
        <f t="shared" ref="D51:Z51" si="24">D56</f>
        <v>0</v>
      </c>
      <c r="E51" s="41">
        <f t="shared" si="24"/>
        <v>0</v>
      </c>
      <c r="F51" s="41">
        <f t="shared" si="24"/>
        <v>0</v>
      </c>
      <c r="G51" s="41">
        <f t="shared" si="24"/>
        <v>0</v>
      </c>
      <c r="H51" s="41">
        <f t="shared" si="24"/>
        <v>0</v>
      </c>
      <c r="I51" s="41">
        <f t="shared" si="24"/>
        <v>0</v>
      </c>
      <c r="J51" s="41">
        <f t="shared" si="24"/>
        <v>0</v>
      </c>
      <c r="K51" s="41">
        <f t="shared" si="24"/>
        <v>0</v>
      </c>
      <c r="L51" s="41">
        <f t="shared" si="24"/>
        <v>0</v>
      </c>
      <c r="M51" s="41">
        <f t="shared" si="24"/>
        <v>0</v>
      </c>
      <c r="N51" s="41">
        <f t="shared" si="24"/>
        <v>0</v>
      </c>
      <c r="O51" s="41">
        <f t="shared" si="24"/>
        <v>0</v>
      </c>
      <c r="P51" s="41">
        <v>0</v>
      </c>
      <c r="Q51" s="41">
        <f t="shared" si="24"/>
        <v>0</v>
      </c>
      <c r="R51" s="41">
        <f t="shared" si="24"/>
        <v>0</v>
      </c>
      <c r="S51" s="41">
        <f t="shared" si="24"/>
        <v>0</v>
      </c>
      <c r="T51" s="41">
        <f t="shared" si="24"/>
        <v>0</v>
      </c>
      <c r="U51" s="41">
        <v>0</v>
      </c>
      <c r="V51" s="41">
        <f t="shared" si="24"/>
        <v>4</v>
      </c>
      <c r="W51" s="41">
        <f t="shared" si="24"/>
        <v>0</v>
      </c>
      <c r="X51" s="41">
        <f t="shared" si="24"/>
        <v>0</v>
      </c>
      <c r="Y51" s="41">
        <f t="shared" si="24"/>
        <v>0</v>
      </c>
      <c r="Z51" s="41">
        <f t="shared" si="24"/>
        <v>0</v>
      </c>
      <c r="AA51" s="41">
        <v>0</v>
      </c>
      <c r="AB51" s="37">
        <v>4</v>
      </c>
      <c r="AC51" s="42">
        <f>'[5]6.2. Паспорт фин осв ввод'!$C$54</f>
        <v>0.8</v>
      </c>
      <c r="AD51" s="41">
        <f t="shared" ref="AD51:AF51" si="25">AD56</f>
        <v>0</v>
      </c>
      <c r="AE51" s="42">
        <f>'[5]6.2. Паспорт фин осв ввод'!$C$56</f>
        <v>9.0800000000000006E-2</v>
      </c>
      <c r="AF51" s="41">
        <f t="shared" si="25"/>
        <v>0</v>
      </c>
      <c r="AG51" s="41">
        <v>0</v>
      </c>
      <c r="AH51" s="41">
        <f t="shared" ref="AH51:AM51" si="26">AH56</f>
        <v>0</v>
      </c>
      <c r="AI51" s="41">
        <f t="shared" si="26"/>
        <v>0</v>
      </c>
      <c r="AJ51" s="41">
        <f t="shared" si="26"/>
        <v>0</v>
      </c>
      <c r="AK51" s="41">
        <f t="shared" si="26"/>
        <v>0</v>
      </c>
      <c r="AL51" s="41">
        <f t="shared" si="26"/>
        <v>0</v>
      </c>
      <c r="AM51" s="41">
        <f t="shared" si="26"/>
        <v>308</v>
      </c>
      <c r="AN51" s="41">
        <v>0</v>
      </c>
      <c r="AO51" s="41">
        <f t="shared" ref="AO51:AR51" si="27">AO56</f>
        <v>0</v>
      </c>
      <c r="AP51" s="41">
        <f t="shared" si="27"/>
        <v>0</v>
      </c>
      <c r="AQ51" s="41">
        <f t="shared" si="27"/>
        <v>0</v>
      </c>
      <c r="AR51" s="41">
        <f t="shared" si="27"/>
        <v>0</v>
      </c>
      <c r="AS51" s="41">
        <v>0</v>
      </c>
      <c r="AT51" s="41">
        <f t="shared" ref="AT51:AY51" si="28">AT56</f>
        <v>0</v>
      </c>
      <c r="AU51" s="41">
        <f t="shared" si="28"/>
        <v>0</v>
      </c>
      <c r="AV51" s="41">
        <f t="shared" si="28"/>
        <v>0</v>
      </c>
      <c r="AW51" s="41">
        <f t="shared" si="28"/>
        <v>0</v>
      </c>
      <c r="AX51" s="41">
        <f t="shared" si="28"/>
        <v>0</v>
      </c>
      <c r="AY51" s="41">
        <f t="shared" si="28"/>
        <v>166</v>
      </c>
      <c r="AZ51" s="41">
        <v>0</v>
      </c>
      <c r="BA51" s="41">
        <f t="shared" ref="BA51:BD51" si="29">BA56</f>
        <v>0</v>
      </c>
      <c r="BB51" s="41">
        <f t="shared" si="29"/>
        <v>0</v>
      </c>
      <c r="BC51" s="41">
        <f t="shared" si="29"/>
        <v>0</v>
      </c>
      <c r="BD51" s="41">
        <f t="shared" si="29"/>
        <v>0</v>
      </c>
      <c r="BE51" s="41">
        <v>0</v>
      </c>
      <c r="BF51" s="41">
        <v>0</v>
      </c>
      <c r="BG51" s="41">
        <f t="shared" ref="BG51:BK51" si="30">BG56</f>
        <v>0</v>
      </c>
      <c r="BH51" s="41">
        <f t="shared" si="30"/>
        <v>0</v>
      </c>
      <c r="BI51" s="41">
        <f t="shared" si="30"/>
        <v>0</v>
      </c>
      <c r="BJ51" s="41">
        <f t="shared" si="30"/>
        <v>0</v>
      </c>
      <c r="BK51" s="41">
        <f t="shared" si="30"/>
        <v>130</v>
      </c>
      <c r="BL51" s="38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</row>
    <row r="52" spans="1:106" s="39" customFormat="1" ht="134.25" hidden="1" customHeight="1" x14ac:dyDescent="0.25">
      <c r="A52" s="47" t="s">
        <v>107</v>
      </c>
      <c r="B52" s="34" t="str">
        <f>'[3]1. паспорт местоположение'!$A$12</f>
        <v>Модернизация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C52" s="34" t="str">
        <f>'[3]1. паспорт местоположение'!$A$9</f>
        <v>O_МО_КТПН-691-1П(28)</v>
      </c>
      <c r="D52" s="41">
        <f t="shared" ref="D52:AR52" si="31">D57</f>
        <v>0</v>
      </c>
      <c r="E52" s="41">
        <f t="shared" si="31"/>
        <v>0</v>
      </c>
      <c r="F52" s="41">
        <f t="shared" si="31"/>
        <v>0</v>
      </c>
      <c r="G52" s="41">
        <f t="shared" si="31"/>
        <v>0</v>
      </c>
      <c r="H52" s="41">
        <f t="shared" si="31"/>
        <v>0</v>
      </c>
      <c r="I52" s="41">
        <f t="shared" si="31"/>
        <v>0</v>
      </c>
      <c r="J52" s="41">
        <f t="shared" si="31"/>
        <v>0</v>
      </c>
      <c r="K52" s="41">
        <f t="shared" si="31"/>
        <v>0</v>
      </c>
      <c r="L52" s="41">
        <f t="shared" si="31"/>
        <v>0</v>
      </c>
      <c r="M52" s="41">
        <f t="shared" si="31"/>
        <v>0</v>
      </c>
      <c r="N52" s="41">
        <f t="shared" si="31"/>
        <v>0</v>
      </c>
      <c r="O52" s="41">
        <f t="shared" si="31"/>
        <v>0</v>
      </c>
      <c r="P52" s="41">
        <f t="shared" si="31"/>
        <v>0</v>
      </c>
      <c r="Q52" s="41">
        <f t="shared" si="31"/>
        <v>0</v>
      </c>
      <c r="R52" s="41">
        <f t="shared" si="31"/>
        <v>0</v>
      </c>
      <c r="S52" s="41">
        <f t="shared" si="31"/>
        <v>0</v>
      </c>
      <c r="T52" s="41">
        <f t="shared" si="31"/>
        <v>0</v>
      </c>
      <c r="U52" s="41">
        <v>0</v>
      </c>
      <c r="V52" s="41">
        <f t="shared" si="31"/>
        <v>0</v>
      </c>
      <c r="W52" s="41">
        <f t="shared" si="31"/>
        <v>0</v>
      </c>
      <c r="X52" s="41">
        <f t="shared" si="31"/>
        <v>0</v>
      </c>
      <c r="Y52" s="41">
        <f t="shared" si="31"/>
        <v>0</v>
      </c>
      <c r="Z52" s="41">
        <f t="shared" si="31"/>
        <v>0</v>
      </c>
      <c r="AA52" s="41">
        <f t="shared" si="31"/>
        <v>0</v>
      </c>
      <c r="AB52" s="41">
        <v>0</v>
      </c>
      <c r="AC52" s="41">
        <f t="shared" si="31"/>
        <v>0</v>
      </c>
      <c r="AD52" s="41">
        <f t="shared" si="31"/>
        <v>0</v>
      </c>
      <c r="AE52" s="41">
        <f t="shared" si="31"/>
        <v>0</v>
      </c>
      <c r="AF52" s="41">
        <f t="shared" si="31"/>
        <v>0</v>
      </c>
      <c r="AG52" s="41">
        <v>0</v>
      </c>
      <c r="AH52" s="41">
        <f t="shared" si="31"/>
        <v>0</v>
      </c>
      <c r="AI52" s="41">
        <f t="shared" si="31"/>
        <v>0</v>
      </c>
      <c r="AJ52" s="41">
        <f t="shared" si="31"/>
        <v>0</v>
      </c>
      <c r="AK52" s="41">
        <f t="shared" si="31"/>
        <v>0</v>
      </c>
      <c r="AL52" s="41">
        <f t="shared" si="31"/>
        <v>0</v>
      </c>
      <c r="AM52" s="41">
        <f t="shared" si="31"/>
        <v>0</v>
      </c>
      <c r="AN52" s="41">
        <f t="shared" si="31"/>
        <v>0</v>
      </c>
      <c r="AO52" s="41">
        <f t="shared" si="31"/>
        <v>0</v>
      </c>
      <c r="AP52" s="41">
        <f t="shared" si="31"/>
        <v>0</v>
      </c>
      <c r="AQ52" s="41">
        <f t="shared" si="31"/>
        <v>0</v>
      </c>
      <c r="AR52" s="41">
        <f t="shared" si="31"/>
        <v>0</v>
      </c>
      <c r="AS52" s="41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f t="shared" ref="BG52:BK52" si="32">BG57</f>
        <v>0</v>
      </c>
      <c r="BH52" s="41">
        <f t="shared" si="32"/>
        <v>0</v>
      </c>
      <c r="BI52" s="41">
        <f t="shared" si="32"/>
        <v>0</v>
      </c>
      <c r="BJ52" s="41">
        <f t="shared" si="32"/>
        <v>0</v>
      </c>
      <c r="BK52" s="41">
        <f t="shared" si="32"/>
        <v>0</v>
      </c>
      <c r="BL52" s="38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</row>
    <row r="53" spans="1:106" s="26" customFormat="1" hidden="1" x14ac:dyDescent="0.25">
      <c r="A53" s="21"/>
      <c r="B53" s="22"/>
      <c r="C53" s="28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5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</row>
    <row r="54" spans="1:106" s="26" customFormat="1" ht="45" x14ac:dyDescent="0.25">
      <c r="A54" s="29" t="s">
        <v>100</v>
      </c>
      <c r="B54" s="22" t="s">
        <v>95</v>
      </c>
      <c r="C54" s="30" t="s">
        <v>102</v>
      </c>
      <c r="D54" s="24">
        <f>D55+D56</f>
        <v>0</v>
      </c>
      <c r="E54" s="24">
        <f t="shared" ref="D54:O55" si="33">E55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ref="P54:BK55" si="34">P55</f>
        <v>4</v>
      </c>
      <c r="Q54" s="24">
        <f>Q55</f>
        <v>0</v>
      </c>
      <c r="R54" s="24">
        <f t="shared" si="34"/>
        <v>0</v>
      </c>
      <c r="S54" s="24">
        <f t="shared" si="34"/>
        <v>0</v>
      </c>
      <c r="T54" s="24">
        <f t="shared" si="34"/>
        <v>0</v>
      </c>
      <c r="U54" s="24">
        <f t="shared" si="34"/>
        <v>422</v>
      </c>
      <c r="V54" s="24">
        <f t="shared" si="34"/>
        <v>4</v>
      </c>
      <c r="W54" s="24">
        <f t="shared" si="34"/>
        <v>0</v>
      </c>
      <c r="X54" s="24">
        <f t="shared" si="34"/>
        <v>0</v>
      </c>
      <c r="Y54" s="24">
        <f t="shared" si="34"/>
        <v>0</v>
      </c>
      <c r="Z54" s="24">
        <f t="shared" si="34"/>
        <v>0</v>
      </c>
      <c r="AA54" s="50">
        <f t="shared" si="34"/>
        <v>222</v>
      </c>
      <c r="AB54" s="24">
        <f t="shared" si="34"/>
        <v>4</v>
      </c>
      <c r="AC54" s="24">
        <f>AC55</f>
        <v>0</v>
      </c>
      <c r="AD54" s="24">
        <f t="shared" si="34"/>
        <v>0</v>
      </c>
      <c r="AE54" s="24">
        <f t="shared" si="34"/>
        <v>0</v>
      </c>
      <c r="AF54" s="24">
        <f t="shared" si="34"/>
        <v>0</v>
      </c>
      <c r="AG54" s="24">
        <f t="shared" si="34"/>
        <v>427</v>
      </c>
      <c r="AH54" s="24">
        <f t="shared" si="34"/>
        <v>0</v>
      </c>
      <c r="AI54" s="24">
        <f t="shared" si="34"/>
        <v>0</v>
      </c>
      <c r="AJ54" s="24">
        <f t="shared" si="34"/>
        <v>0</v>
      </c>
      <c r="AK54" s="24">
        <f t="shared" si="34"/>
        <v>0</v>
      </c>
      <c r="AL54" s="24">
        <f t="shared" si="34"/>
        <v>0</v>
      </c>
      <c r="AM54" s="50">
        <f t="shared" si="34"/>
        <v>308</v>
      </c>
      <c r="AN54" s="24">
        <f t="shared" si="34"/>
        <v>4</v>
      </c>
      <c r="AO54" s="24">
        <f>AO55</f>
        <v>0</v>
      </c>
      <c r="AP54" s="24">
        <f t="shared" si="34"/>
        <v>0</v>
      </c>
      <c r="AQ54" s="24">
        <f t="shared" si="34"/>
        <v>0</v>
      </c>
      <c r="AR54" s="24">
        <f t="shared" si="34"/>
        <v>0</v>
      </c>
      <c r="AS54" s="24">
        <f t="shared" si="34"/>
        <v>225</v>
      </c>
      <c r="AT54" s="24">
        <f t="shared" si="34"/>
        <v>0</v>
      </c>
      <c r="AU54" s="24">
        <f t="shared" si="34"/>
        <v>0</v>
      </c>
      <c r="AV54" s="24">
        <f t="shared" si="34"/>
        <v>0</v>
      </c>
      <c r="AW54" s="24">
        <f t="shared" si="34"/>
        <v>0</v>
      </c>
      <c r="AX54" s="24">
        <f t="shared" si="34"/>
        <v>0</v>
      </c>
      <c r="AY54" s="50">
        <f t="shared" si="34"/>
        <v>166</v>
      </c>
      <c r="AZ54" s="24">
        <f t="shared" si="34"/>
        <v>4</v>
      </c>
      <c r="BA54" s="24">
        <f>BA55</f>
        <v>0</v>
      </c>
      <c r="BB54" s="24">
        <f t="shared" si="34"/>
        <v>0</v>
      </c>
      <c r="BC54" s="24">
        <f t="shared" si="34"/>
        <v>0</v>
      </c>
      <c r="BD54" s="24">
        <f t="shared" si="34"/>
        <v>0</v>
      </c>
      <c r="BE54" s="24">
        <f t="shared" si="34"/>
        <v>180</v>
      </c>
      <c r="BF54" s="24">
        <f t="shared" si="34"/>
        <v>0</v>
      </c>
      <c r="BG54" s="24">
        <f t="shared" si="34"/>
        <v>0</v>
      </c>
      <c r="BH54" s="24">
        <f t="shared" si="34"/>
        <v>0</v>
      </c>
      <c r="BI54" s="24">
        <f t="shared" si="34"/>
        <v>0</v>
      </c>
      <c r="BJ54" s="24">
        <f t="shared" si="34"/>
        <v>0</v>
      </c>
      <c r="BK54" s="50">
        <f t="shared" si="34"/>
        <v>130</v>
      </c>
      <c r="BL54" s="75" t="s">
        <v>127</v>
      </c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</row>
    <row r="55" spans="1:106" s="26" customFormat="1" ht="45" x14ac:dyDescent="0.25">
      <c r="A55" s="29" t="s">
        <v>100</v>
      </c>
      <c r="B55" s="22" t="s">
        <v>96</v>
      </c>
      <c r="C55" s="30" t="s">
        <v>102</v>
      </c>
      <c r="D55" s="24">
        <f t="shared" si="33"/>
        <v>0</v>
      </c>
      <c r="E55" s="24">
        <f t="shared" si="33"/>
        <v>0</v>
      </c>
      <c r="F55" s="24">
        <f t="shared" si="33"/>
        <v>0</v>
      </c>
      <c r="G55" s="24">
        <f t="shared" si="33"/>
        <v>0</v>
      </c>
      <c r="H55" s="24">
        <f t="shared" si="33"/>
        <v>0</v>
      </c>
      <c r="I55" s="24">
        <f t="shared" si="33"/>
        <v>0</v>
      </c>
      <c r="J55" s="24">
        <f t="shared" si="33"/>
        <v>0</v>
      </c>
      <c r="K55" s="24">
        <f t="shared" si="33"/>
        <v>0</v>
      </c>
      <c r="L55" s="24">
        <f t="shared" si="33"/>
        <v>0</v>
      </c>
      <c r="M55" s="24">
        <f t="shared" si="33"/>
        <v>0</v>
      </c>
      <c r="N55" s="24">
        <f t="shared" si="33"/>
        <v>0</v>
      </c>
      <c r="O55" s="24">
        <f t="shared" si="33"/>
        <v>0</v>
      </c>
      <c r="P55" s="24">
        <f t="shared" si="34"/>
        <v>4</v>
      </c>
      <c r="Q55" s="24">
        <f>Q56</f>
        <v>0</v>
      </c>
      <c r="R55" s="24">
        <f t="shared" si="34"/>
        <v>0</v>
      </c>
      <c r="S55" s="24">
        <f t="shared" si="34"/>
        <v>0</v>
      </c>
      <c r="T55" s="24">
        <f t="shared" si="34"/>
        <v>0</v>
      </c>
      <c r="U55" s="24">
        <f t="shared" si="34"/>
        <v>422</v>
      </c>
      <c r="V55" s="24">
        <f t="shared" si="34"/>
        <v>4</v>
      </c>
      <c r="W55" s="24">
        <f t="shared" si="34"/>
        <v>0</v>
      </c>
      <c r="X55" s="24">
        <f t="shared" si="34"/>
        <v>0</v>
      </c>
      <c r="Y55" s="24">
        <f t="shared" si="34"/>
        <v>0</v>
      </c>
      <c r="Z55" s="24">
        <f t="shared" si="34"/>
        <v>0</v>
      </c>
      <c r="AA55" s="50">
        <f t="shared" si="34"/>
        <v>222</v>
      </c>
      <c r="AB55" s="24">
        <f t="shared" si="34"/>
        <v>4</v>
      </c>
      <c r="AC55" s="24">
        <f>AC56</f>
        <v>0</v>
      </c>
      <c r="AD55" s="24">
        <f t="shared" si="34"/>
        <v>0</v>
      </c>
      <c r="AE55" s="24">
        <f t="shared" si="34"/>
        <v>0</v>
      </c>
      <c r="AF55" s="24">
        <f t="shared" si="34"/>
        <v>0</v>
      </c>
      <c r="AG55" s="24">
        <f t="shared" si="34"/>
        <v>427</v>
      </c>
      <c r="AH55" s="24">
        <f t="shared" si="34"/>
        <v>0</v>
      </c>
      <c r="AI55" s="24">
        <f t="shared" si="34"/>
        <v>0</v>
      </c>
      <c r="AJ55" s="24">
        <f t="shared" si="34"/>
        <v>0</v>
      </c>
      <c r="AK55" s="24">
        <f t="shared" si="34"/>
        <v>0</v>
      </c>
      <c r="AL55" s="24">
        <f t="shared" si="34"/>
        <v>0</v>
      </c>
      <c r="AM55" s="50">
        <f t="shared" si="34"/>
        <v>308</v>
      </c>
      <c r="AN55" s="24">
        <f t="shared" si="34"/>
        <v>4</v>
      </c>
      <c r="AO55" s="24">
        <f>AO56</f>
        <v>0</v>
      </c>
      <c r="AP55" s="24">
        <f t="shared" si="34"/>
        <v>0</v>
      </c>
      <c r="AQ55" s="24">
        <f t="shared" si="34"/>
        <v>0</v>
      </c>
      <c r="AR55" s="24">
        <f t="shared" si="34"/>
        <v>0</v>
      </c>
      <c r="AS55" s="24">
        <f t="shared" si="34"/>
        <v>225</v>
      </c>
      <c r="AT55" s="24">
        <f t="shared" si="34"/>
        <v>0</v>
      </c>
      <c r="AU55" s="24">
        <f t="shared" si="34"/>
        <v>0</v>
      </c>
      <c r="AV55" s="24">
        <f t="shared" si="34"/>
        <v>0</v>
      </c>
      <c r="AW55" s="24">
        <f t="shared" si="34"/>
        <v>0</v>
      </c>
      <c r="AX55" s="24">
        <f t="shared" si="34"/>
        <v>0</v>
      </c>
      <c r="AY55" s="50">
        <f t="shared" si="34"/>
        <v>166</v>
      </c>
      <c r="AZ55" s="24">
        <f t="shared" si="34"/>
        <v>4</v>
      </c>
      <c r="BA55" s="24">
        <f>BA56</f>
        <v>0</v>
      </c>
      <c r="BB55" s="24">
        <f t="shared" si="34"/>
        <v>0</v>
      </c>
      <c r="BC55" s="24">
        <f t="shared" si="34"/>
        <v>0</v>
      </c>
      <c r="BD55" s="24">
        <f t="shared" si="34"/>
        <v>0</v>
      </c>
      <c r="BE55" s="24">
        <f t="shared" si="34"/>
        <v>180</v>
      </c>
      <c r="BF55" s="24">
        <f t="shared" si="34"/>
        <v>0</v>
      </c>
      <c r="BG55" s="24">
        <f t="shared" si="34"/>
        <v>0</v>
      </c>
      <c r="BH55" s="24">
        <f t="shared" si="34"/>
        <v>0</v>
      </c>
      <c r="BI55" s="24">
        <f t="shared" si="34"/>
        <v>0</v>
      </c>
      <c r="BJ55" s="24">
        <f t="shared" si="34"/>
        <v>0</v>
      </c>
      <c r="BK55" s="50">
        <f t="shared" si="34"/>
        <v>130</v>
      </c>
      <c r="BL55" s="76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</row>
    <row r="56" spans="1:106" s="39" customFormat="1" ht="111" customHeight="1" x14ac:dyDescent="0.25">
      <c r="A56" s="35" t="s">
        <v>100</v>
      </c>
      <c r="B56" s="34" t="s">
        <v>125</v>
      </c>
      <c r="C56" s="34" t="s">
        <v>126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6">
        <v>4</v>
      </c>
      <c r="Q56" s="36">
        <v>0</v>
      </c>
      <c r="R56" s="36">
        <v>0</v>
      </c>
      <c r="S56" s="36">
        <v>0</v>
      </c>
      <c r="T56" s="36">
        <v>0</v>
      </c>
      <c r="U56" s="37">
        <f>'[6]6.2. Паспорт фин осв ввод'!$L$57</f>
        <v>422</v>
      </c>
      <c r="V56" s="36">
        <v>4</v>
      </c>
      <c r="W56" s="36">
        <v>0</v>
      </c>
      <c r="X56" s="36">
        <v>0</v>
      </c>
      <c r="Y56" s="36">
        <v>0</v>
      </c>
      <c r="Z56" s="36">
        <v>0</v>
      </c>
      <c r="AA56" s="41">
        <f>210+12</f>
        <v>222</v>
      </c>
      <c r="AB56" s="46">
        <v>4</v>
      </c>
      <c r="AC56" s="36">
        <v>0</v>
      </c>
      <c r="AD56" s="36">
        <v>0</v>
      </c>
      <c r="AE56" s="36">
        <v>0</v>
      </c>
      <c r="AF56" s="36">
        <v>0</v>
      </c>
      <c r="AG56" s="37">
        <f>'[6]6.2. Паспорт фин осв ввод'!$P$57</f>
        <v>427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41">
        <v>308</v>
      </c>
      <c r="AN56" s="46">
        <v>4</v>
      </c>
      <c r="AO56" s="36">
        <v>0</v>
      </c>
      <c r="AP56" s="36">
        <v>0</v>
      </c>
      <c r="AQ56" s="36">
        <v>0</v>
      </c>
      <c r="AR56" s="36">
        <v>0</v>
      </c>
      <c r="AS56" s="37">
        <f>'[6]6.2. Паспорт фин осв ввод'!$T$57</f>
        <v>225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41">
        <v>166</v>
      </c>
      <c r="AZ56" s="46">
        <v>4</v>
      </c>
      <c r="BA56" s="36">
        <v>0</v>
      </c>
      <c r="BB56" s="36">
        <v>0</v>
      </c>
      <c r="BC56" s="36">
        <v>0</v>
      </c>
      <c r="BD56" s="36">
        <v>0</v>
      </c>
      <c r="BE56" s="37">
        <f>'[6]6.2. Паспорт фин осв ввод'!$X$57</f>
        <v>180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41">
        <v>130</v>
      </c>
      <c r="BL56" s="77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</row>
    <row r="57" spans="1:106" s="26" customFormat="1" ht="45" x14ac:dyDescent="0.25">
      <c r="A57" s="29" t="s">
        <v>101</v>
      </c>
      <c r="B57" s="22" t="s">
        <v>97</v>
      </c>
      <c r="C57" s="30" t="s">
        <v>102</v>
      </c>
      <c r="D57" s="24">
        <f t="shared" ref="D57:W57" si="35">D46</f>
        <v>0</v>
      </c>
      <c r="E57" s="24">
        <f t="shared" si="35"/>
        <v>0</v>
      </c>
      <c r="F57" s="24">
        <f t="shared" si="35"/>
        <v>0</v>
      </c>
      <c r="G57" s="24">
        <f t="shared" si="35"/>
        <v>0</v>
      </c>
      <c r="H57" s="24">
        <f t="shared" si="35"/>
        <v>0</v>
      </c>
      <c r="I57" s="24">
        <f t="shared" si="35"/>
        <v>0</v>
      </c>
      <c r="J57" s="24">
        <f t="shared" si="35"/>
        <v>0</v>
      </c>
      <c r="K57" s="24">
        <f t="shared" si="35"/>
        <v>0</v>
      </c>
      <c r="L57" s="24">
        <f t="shared" si="35"/>
        <v>0</v>
      </c>
      <c r="M57" s="24">
        <f t="shared" si="35"/>
        <v>0</v>
      </c>
      <c r="N57" s="24">
        <f t="shared" si="35"/>
        <v>0</v>
      </c>
      <c r="O57" s="24">
        <f t="shared" si="35"/>
        <v>0</v>
      </c>
      <c r="P57" s="24">
        <f t="shared" si="35"/>
        <v>0</v>
      </c>
      <c r="Q57" s="24">
        <f t="shared" si="35"/>
        <v>0</v>
      </c>
      <c r="R57" s="24">
        <f t="shared" si="35"/>
        <v>0</v>
      </c>
      <c r="S57" s="24">
        <f t="shared" si="35"/>
        <v>0</v>
      </c>
      <c r="T57" s="24">
        <f t="shared" si="35"/>
        <v>0</v>
      </c>
      <c r="U57" s="24">
        <f t="shared" si="35"/>
        <v>0</v>
      </c>
      <c r="V57" s="24">
        <f t="shared" si="35"/>
        <v>0</v>
      </c>
      <c r="W57" s="24">
        <f t="shared" si="35"/>
        <v>0</v>
      </c>
      <c r="X57" s="24">
        <f t="shared" ref="X57:BC57" si="36">X46</f>
        <v>0</v>
      </c>
      <c r="Y57" s="24">
        <f t="shared" si="36"/>
        <v>0</v>
      </c>
      <c r="Z57" s="24">
        <f t="shared" si="36"/>
        <v>0</v>
      </c>
      <c r="AA57" s="24">
        <f t="shared" si="36"/>
        <v>0</v>
      </c>
      <c r="AB57" s="24">
        <f t="shared" si="36"/>
        <v>0</v>
      </c>
      <c r="AC57" s="24">
        <f t="shared" si="36"/>
        <v>0</v>
      </c>
      <c r="AD57" s="24">
        <f t="shared" si="36"/>
        <v>0</v>
      </c>
      <c r="AE57" s="24">
        <f t="shared" si="36"/>
        <v>0</v>
      </c>
      <c r="AF57" s="24">
        <f t="shared" si="36"/>
        <v>0</v>
      </c>
      <c r="AG57" s="24">
        <f t="shared" si="36"/>
        <v>0</v>
      </c>
      <c r="AH57" s="24">
        <f t="shared" si="36"/>
        <v>0</v>
      </c>
      <c r="AI57" s="24">
        <f t="shared" si="36"/>
        <v>0</v>
      </c>
      <c r="AJ57" s="24">
        <f t="shared" si="36"/>
        <v>0</v>
      </c>
      <c r="AK57" s="24">
        <f t="shared" si="36"/>
        <v>0</v>
      </c>
      <c r="AL57" s="24">
        <f t="shared" si="36"/>
        <v>0</v>
      </c>
      <c r="AM57" s="24">
        <f t="shared" si="36"/>
        <v>0</v>
      </c>
      <c r="AN57" s="24">
        <f t="shared" si="36"/>
        <v>0</v>
      </c>
      <c r="AO57" s="24">
        <f t="shared" si="36"/>
        <v>0</v>
      </c>
      <c r="AP57" s="24">
        <f t="shared" si="36"/>
        <v>0</v>
      </c>
      <c r="AQ57" s="24">
        <f t="shared" si="36"/>
        <v>0</v>
      </c>
      <c r="AR57" s="24">
        <f t="shared" si="36"/>
        <v>0</v>
      </c>
      <c r="AS57" s="24">
        <f t="shared" si="36"/>
        <v>0</v>
      </c>
      <c r="AT57" s="24">
        <f t="shared" si="36"/>
        <v>0</v>
      </c>
      <c r="AU57" s="24">
        <f t="shared" si="36"/>
        <v>0</v>
      </c>
      <c r="AV57" s="24">
        <f t="shared" si="36"/>
        <v>0</v>
      </c>
      <c r="AW57" s="24">
        <f t="shared" si="36"/>
        <v>0</v>
      </c>
      <c r="AX57" s="24">
        <f t="shared" si="36"/>
        <v>0</v>
      </c>
      <c r="AY57" s="24">
        <f t="shared" si="36"/>
        <v>0</v>
      </c>
      <c r="AZ57" s="24">
        <f t="shared" si="36"/>
        <v>4</v>
      </c>
      <c r="BA57" s="24">
        <f t="shared" si="36"/>
        <v>1.26</v>
      </c>
      <c r="BB57" s="24">
        <f t="shared" si="36"/>
        <v>0</v>
      </c>
      <c r="BC57" s="24">
        <f t="shared" si="36"/>
        <v>7.1400000000000005E-2</v>
      </c>
      <c r="BD57" s="24">
        <f t="shared" ref="BD57:BK57" si="37">BD46</f>
        <v>0</v>
      </c>
      <c r="BE57" s="24">
        <f t="shared" si="37"/>
        <v>0</v>
      </c>
      <c r="BF57" s="24">
        <f t="shared" si="37"/>
        <v>0</v>
      </c>
      <c r="BG57" s="24">
        <f t="shared" si="37"/>
        <v>0</v>
      </c>
      <c r="BH57" s="24">
        <f t="shared" si="37"/>
        <v>0</v>
      </c>
      <c r="BI57" s="24">
        <f t="shared" si="37"/>
        <v>0</v>
      </c>
      <c r="BJ57" s="24">
        <f t="shared" si="37"/>
        <v>0</v>
      </c>
      <c r="BK57" s="24">
        <f t="shared" si="37"/>
        <v>0</v>
      </c>
      <c r="BL57" s="25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</row>
    <row r="58" spans="1:106" s="14" customFormat="1" ht="45" x14ac:dyDescent="0.25">
      <c r="A58" s="16" t="s">
        <v>67</v>
      </c>
      <c r="B58" s="12" t="s">
        <v>88</v>
      </c>
      <c r="C58" s="17" t="s">
        <v>102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3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</row>
    <row r="59" spans="1:106" s="14" customFormat="1" ht="30" x14ac:dyDescent="0.25">
      <c r="A59" s="16" t="s">
        <v>68</v>
      </c>
      <c r="B59" s="12" t="s">
        <v>89</v>
      </c>
      <c r="C59" s="17" t="s">
        <v>102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3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</row>
    <row r="60" spans="1:106" s="14" customFormat="1" ht="120" x14ac:dyDescent="0.25">
      <c r="A60" s="16" t="s">
        <v>69</v>
      </c>
      <c r="B60" s="12" t="s">
        <v>90</v>
      </c>
      <c r="C60" s="17" t="s">
        <v>102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3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</row>
    <row r="61" spans="1:106" s="14" customFormat="1" ht="45" x14ac:dyDescent="0.25">
      <c r="A61" s="16" t="s">
        <v>70</v>
      </c>
      <c r="B61" s="12" t="s">
        <v>81</v>
      </c>
      <c r="C61" s="17" t="s">
        <v>102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3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</row>
    <row r="64" spans="1:106" ht="168.75" customHeight="1" x14ac:dyDescent="0.25">
      <c r="B64" s="51"/>
    </row>
  </sheetData>
  <mergeCells count="36">
    <mergeCell ref="BL54:BL56"/>
    <mergeCell ref="P14:BK14"/>
    <mergeCell ref="CH17:CN17"/>
    <mergeCell ref="CA15:CG16"/>
    <mergeCell ref="AH17:AM17"/>
    <mergeCell ref="AZ17:BE17"/>
    <mergeCell ref="BF17:BK17"/>
    <mergeCell ref="CA17:CG17"/>
    <mergeCell ref="BL14:BL18"/>
    <mergeCell ref="AB15:AM16"/>
    <mergeCell ref="AZ15:BK16"/>
    <mergeCell ref="AN15:AY16"/>
    <mergeCell ref="AN17:AS17"/>
    <mergeCell ref="AT17:AY17"/>
    <mergeCell ref="P17:U17"/>
    <mergeCell ref="CO17:CU17"/>
    <mergeCell ref="CV17:DB17"/>
    <mergeCell ref="CH15:CN16"/>
    <mergeCell ref="CO15:CU16"/>
    <mergeCell ref="CV15:DB16"/>
    <mergeCell ref="A12:BL12"/>
    <mergeCell ref="B14:B18"/>
    <mergeCell ref="A4:BL4"/>
    <mergeCell ref="A6:BL6"/>
    <mergeCell ref="A7:BL7"/>
    <mergeCell ref="A9:BL9"/>
    <mergeCell ref="A11:BL11"/>
    <mergeCell ref="A13:BK13"/>
    <mergeCell ref="A14:A18"/>
    <mergeCell ref="C14:C18"/>
    <mergeCell ref="D14:O16"/>
    <mergeCell ref="V17:AA17"/>
    <mergeCell ref="AB17:AG17"/>
    <mergeCell ref="P15:AA16"/>
    <mergeCell ref="D17:I17"/>
    <mergeCell ref="J17:O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2026-07-03T04:59:56Z</dcterms:modified>
</cp:coreProperties>
</file>